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C:\Users\HP\Desktop\Nymburk tisk\"/>
    </mc:Choice>
  </mc:AlternateContent>
  <xr:revisionPtr revIDLastSave="0" documentId="13_ncr:1_{D1C14F21-0DC9-4B77-A1C6-EC047A5203B3}" xr6:coauthVersionLast="47" xr6:coauthVersionMax="47" xr10:uidLastSave="{00000000-0000-0000-0000-000000000000}"/>
  <bookViews>
    <workbookView xWindow="33030" yWindow="360" windowWidth="21600" windowHeight="12735" xr2:uid="{00000000-000D-0000-FFFF-FFFF00000000}"/>
  </bookViews>
  <sheets>
    <sheet name="Rekapitulace stavby" sheetId="1" r:id="rId1"/>
    <sheet name="7-20-23-09 - ZŠ Komenskéh..." sheetId="2" r:id="rId2"/>
  </sheets>
  <definedNames>
    <definedName name="_xlnm._FilterDatabase" localSheetId="1" hidden="1">'7-20-23-09 - ZŠ Komenskéh...'!$C$134:$K$344</definedName>
    <definedName name="_xlnm.Print_Titles" localSheetId="1">'7-20-23-09 - ZŠ Komenskéh...'!$134:$134</definedName>
    <definedName name="_xlnm.Print_Titles" localSheetId="0">'Rekapitulace stavby'!$92:$92</definedName>
    <definedName name="_xlnm.Print_Area" localSheetId="1">'7-20-23-09 - ZŠ Komenskéh...'!$C$4:$J$76,'7-20-23-09 - ZŠ Komenskéh...'!$C$82:$J$118,'7-20-23-09 - ZŠ Komenskéh...'!$C$124:$K$344</definedName>
    <definedName name="_xlnm.Print_Area" localSheetId="0">'Rekapitulace stavby'!$D$4:$AO$76,'Rekapitulace stavby'!$C$82:$AQ$96</definedName>
  </definedNames>
  <calcPr calcId="191029"/>
</workbook>
</file>

<file path=xl/calcChain.xml><?xml version="1.0" encoding="utf-8"?>
<calcChain xmlns="http://schemas.openxmlformats.org/spreadsheetml/2006/main">
  <c r="J37" i="2" l="1"/>
  <c r="J36" i="2"/>
  <c r="AY95" i="1"/>
  <c r="J35" i="2"/>
  <c r="AX95" i="1" s="1"/>
  <c r="BI341" i="2"/>
  <c r="BH341" i="2"/>
  <c r="BG341" i="2"/>
  <c r="BF341" i="2"/>
  <c r="T341" i="2"/>
  <c r="T340" i="2"/>
  <c r="R341" i="2"/>
  <c r="R340" i="2" s="1"/>
  <c r="P341" i="2"/>
  <c r="P340" i="2"/>
  <c r="BI338" i="2"/>
  <c r="BH338" i="2"/>
  <c r="BG338" i="2"/>
  <c r="BF338" i="2"/>
  <c r="T338" i="2"/>
  <c r="R338" i="2"/>
  <c r="P338" i="2"/>
  <c r="BI336" i="2"/>
  <c r="BH336" i="2"/>
  <c r="BG336" i="2"/>
  <c r="BF336" i="2"/>
  <c r="T336" i="2"/>
  <c r="R336" i="2"/>
  <c r="P336" i="2"/>
  <c r="BI333" i="2"/>
  <c r="BH333" i="2"/>
  <c r="BG333" i="2"/>
  <c r="BF333" i="2"/>
  <c r="T333" i="2"/>
  <c r="R333" i="2"/>
  <c r="P333" i="2"/>
  <c r="BI331" i="2"/>
  <c r="BH331" i="2"/>
  <c r="BG331" i="2"/>
  <c r="BF331" i="2"/>
  <c r="T331" i="2"/>
  <c r="R331" i="2"/>
  <c r="P331" i="2"/>
  <c r="BI328" i="2"/>
  <c r="BH328" i="2"/>
  <c r="BG328" i="2"/>
  <c r="BF328" i="2"/>
  <c r="T328" i="2"/>
  <c r="T327" i="2" s="1"/>
  <c r="R328" i="2"/>
  <c r="R327" i="2"/>
  <c r="P328" i="2"/>
  <c r="P327" i="2" s="1"/>
  <c r="BI324" i="2"/>
  <c r="BH324" i="2"/>
  <c r="BG324" i="2"/>
  <c r="BF324" i="2"/>
  <c r="T324" i="2"/>
  <c r="R324" i="2"/>
  <c r="P324" i="2"/>
  <c r="BI323" i="2"/>
  <c r="BH323" i="2"/>
  <c r="BG323" i="2"/>
  <c r="BF323" i="2"/>
  <c r="T323" i="2"/>
  <c r="R323" i="2"/>
  <c r="P323" i="2"/>
  <c r="BI322" i="2"/>
  <c r="BH322" i="2"/>
  <c r="BG322" i="2"/>
  <c r="BF322" i="2"/>
  <c r="T322" i="2"/>
  <c r="R322" i="2"/>
  <c r="P322" i="2"/>
  <c r="BI319" i="2"/>
  <c r="BH319" i="2"/>
  <c r="BG319" i="2"/>
  <c r="BF319" i="2"/>
  <c r="T319" i="2"/>
  <c r="R319" i="2"/>
  <c r="P319" i="2"/>
  <c r="BI313" i="2"/>
  <c r="BH313" i="2"/>
  <c r="BG313" i="2"/>
  <c r="BF313" i="2"/>
  <c r="T313" i="2"/>
  <c r="R313" i="2"/>
  <c r="P313" i="2"/>
  <c r="BI309" i="2"/>
  <c r="BH309" i="2"/>
  <c r="BG309" i="2"/>
  <c r="BF309" i="2"/>
  <c r="T309" i="2"/>
  <c r="R309" i="2"/>
  <c r="P309" i="2"/>
  <c r="BI308" i="2"/>
  <c r="BH308" i="2"/>
  <c r="BG308" i="2"/>
  <c r="BF308" i="2"/>
  <c r="T308" i="2"/>
  <c r="R308" i="2"/>
  <c r="P308" i="2"/>
  <c r="BI306" i="2"/>
  <c r="BH306" i="2"/>
  <c r="BG306" i="2"/>
  <c r="BF306" i="2"/>
  <c r="T306" i="2"/>
  <c r="R306" i="2"/>
  <c r="P306" i="2"/>
  <c r="BI303" i="2"/>
  <c r="BH303" i="2"/>
  <c r="BG303" i="2"/>
  <c r="BF303" i="2"/>
  <c r="T303" i="2"/>
  <c r="R303" i="2"/>
  <c r="P303" i="2"/>
  <c r="BI301" i="2"/>
  <c r="BH301" i="2"/>
  <c r="BG301" i="2"/>
  <c r="BF301" i="2"/>
  <c r="T301" i="2"/>
  <c r="R301" i="2"/>
  <c r="P301" i="2"/>
  <c r="BI298" i="2"/>
  <c r="BH298" i="2"/>
  <c r="BG298" i="2"/>
  <c r="BF298" i="2"/>
  <c r="T298" i="2"/>
  <c r="R298" i="2"/>
  <c r="P298" i="2"/>
  <c r="BI295" i="2"/>
  <c r="BH295" i="2"/>
  <c r="BG295" i="2"/>
  <c r="BF295" i="2"/>
  <c r="T295" i="2"/>
  <c r="R295" i="2"/>
  <c r="P295" i="2"/>
  <c r="BI292" i="2"/>
  <c r="BH292" i="2"/>
  <c r="BG292" i="2"/>
  <c r="BF292" i="2"/>
  <c r="T292" i="2"/>
  <c r="R292" i="2"/>
  <c r="P292" i="2"/>
  <c r="BI290" i="2"/>
  <c r="BH290" i="2"/>
  <c r="BG290" i="2"/>
  <c r="BF290" i="2"/>
  <c r="T290" i="2"/>
  <c r="R290" i="2"/>
  <c r="P290" i="2"/>
  <c r="BI287" i="2"/>
  <c r="BH287" i="2"/>
  <c r="BG287" i="2"/>
  <c r="BF287" i="2"/>
  <c r="T287" i="2"/>
  <c r="R287" i="2"/>
  <c r="P287" i="2"/>
  <c r="BI285" i="2"/>
  <c r="BH285" i="2"/>
  <c r="BG285" i="2"/>
  <c r="BF285" i="2"/>
  <c r="T285" i="2"/>
  <c r="R285" i="2"/>
  <c r="P285" i="2"/>
  <c r="BI282" i="2"/>
  <c r="BH282" i="2"/>
  <c r="BG282" i="2"/>
  <c r="BF282" i="2"/>
  <c r="T282" i="2"/>
  <c r="R282" i="2"/>
  <c r="P282" i="2"/>
  <c r="BI279" i="2"/>
  <c r="BH279" i="2"/>
  <c r="BG279" i="2"/>
  <c r="BF279" i="2"/>
  <c r="T279" i="2"/>
  <c r="R279" i="2"/>
  <c r="P279" i="2"/>
  <c r="BI277" i="2"/>
  <c r="BH277" i="2"/>
  <c r="BG277" i="2"/>
  <c r="BF277" i="2"/>
  <c r="T277" i="2"/>
  <c r="R277" i="2"/>
  <c r="P277" i="2"/>
  <c r="BI275" i="2"/>
  <c r="BH275" i="2"/>
  <c r="BG275" i="2"/>
  <c r="BF275" i="2"/>
  <c r="T275" i="2"/>
  <c r="R275" i="2"/>
  <c r="P275" i="2"/>
  <c r="BI272" i="2"/>
  <c r="BH272" i="2"/>
  <c r="BG272" i="2"/>
  <c r="BF272" i="2"/>
  <c r="T272" i="2"/>
  <c r="R272" i="2"/>
  <c r="P272" i="2"/>
  <c r="BI269" i="2"/>
  <c r="BH269" i="2"/>
  <c r="BG269" i="2"/>
  <c r="BF269" i="2"/>
  <c r="T269" i="2"/>
  <c r="R269" i="2"/>
  <c r="P269" i="2"/>
  <c r="BI267" i="2"/>
  <c r="BH267" i="2"/>
  <c r="BG267" i="2"/>
  <c r="BF267" i="2"/>
  <c r="T267" i="2"/>
  <c r="R267" i="2"/>
  <c r="P267" i="2"/>
  <c r="BI264" i="2"/>
  <c r="BH264" i="2"/>
  <c r="BG264" i="2"/>
  <c r="BF264" i="2"/>
  <c r="T264" i="2"/>
  <c r="R264" i="2"/>
  <c r="P264" i="2"/>
  <c r="BI263" i="2"/>
  <c r="BH263" i="2"/>
  <c r="BG263" i="2"/>
  <c r="BF263" i="2"/>
  <c r="T263" i="2"/>
  <c r="R263" i="2"/>
  <c r="P263" i="2"/>
  <c r="BI261" i="2"/>
  <c r="BH261" i="2"/>
  <c r="BG261" i="2"/>
  <c r="BF261" i="2"/>
  <c r="T261" i="2"/>
  <c r="R261" i="2"/>
  <c r="P261" i="2"/>
  <c r="BI256" i="2"/>
  <c r="BH256" i="2"/>
  <c r="BG256" i="2"/>
  <c r="BF256" i="2"/>
  <c r="T256" i="2"/>
  <c r="R256" i="2"/>
  <c r="P256" i="2"/>
  <c r="BI254" i="2"/>
  <c r="BH254" i="2"/>
  <c r="BG254" i="2"/>
  <c r="BF254" i="2"/>
  <c r="T254" i="2"/>
  <c r="R254" i="2"/>
  <c r="P254" i="2"/>
  <c r="BI252" i="2"/>
  <c r="BH252" i="2"/>
  <c r="BG252" i="2"/>
  <c r="BF252" i="2"/>
  <c r="T252" i="2"/>
  <c r="R252" i="2"/>
  <c r="P252" i="2"/>
  <c r="BI250" i="2"/>
  <c r="BH250" i="2"/>
  <c r="BG250" i="2"/>
  <c r="BF250" i="2"/>
  <c r="T250" i="2"/>
  <c r="R250" i="2"/>
  <c r="P250" i="2"/>
  <c r="BI248" i="2"/>
  <c r="BH248" i="2"/>
  <c r="BG248" i="2"/>
  <c r="BF248" i="2"/>
  <c r="T248" i="2"/>
  <c r="R248" i="2"/>
  <c r="P248" i="2"/>
  <c r="BI246" i="2"/>
  <c r="BH246" i="2"/>
  <c r="BG246" i="2"/>
  <c r="BF246" i="2"/>
  <c r="T246" i="2"/>
  <c r="R246" i="2"/>
  <c r="P246" i="2"/>
  <c r="BI244" i="2"/>
  <c r="BH244" i="2"/>
  <c r="BG244" i="2"/>
  <c r="BF244" i="2"/>
  <c r="T244" i="2"/>
  <c r="R244" i="2"/>
  <c r="P244" i="2"/>
  <c r="BI242" i="2"/>
  <c r="BH242" i="2"/>
  <c r="BG242" i="2"/>
  <c r="BF242" i="2"/>
  <c r="T242" i="2"/>
  <c r="R242" i="2"/>
  <c r="P242" i="2"/>
  <c r="BI240" i="2"/>
  <c r="BH240" i="2"/>
  <c r="BG240" i="2"/>
  <c r="BF240" i="2"/>
  <c r="T240" i="2"/>
  <c r="R240" i="2"/>
  <c r="P240" i="2"/>
  <c r="BI238" i="2"/>
  <c r="BH238" i="2"/>
  <c r="BG238" i="2"/>
  <c r="BF238" i="2"/>
  <c r="T238" i="2"/>
  <c r="R238" i="2"/>
  <c r="P238" i="2"/>
  <c r="BI235" i="2"/>
  <c r="BH235" i="2"/>
  <c r="BG235" i="2"/>
  <c r="BF235" i="2"/>
  <c r="T235" i="2"/>
  <c r="R235" i="2"/>
  <c r="P235" i="2"/>
  <c r="BI233" i="2"/>
  <c r="BH233" i="2"/>
  <c r="BG233" i="2"/>
  <c r="BF233" i="2"/>
  <c r="T233" i="2"/>
  <c r="R233" i="2"/>
  <c r="P233" i="2"/>
  <c r="BI231" i="2"/>
  <c r="BH231" i="2"/>
  <c r="BG231" i="2"/>
  <c r="BF231" i="2"/>
  <c r="T231" i="2"/>
  <c r="R231" i="2"/>
  <c r="P231" i="2"/>
  <c r="BI229" i="2"/>
  <c r="BH229" i="2"/>
  <c r="BG229" i="2"/>
  <c r="BF229" i="2"/>
  <c r="T229" i="2"/>
  <c r="R229" i="2"/>
  <c r="P229" i="2"/>
  <c r="BI227" i="2"/>
  <c r="BH227" i="2"/>
  <c r="BG227" i="2"/>
  <c r="BF227" i="2"/>
  <c r="T227" i="2"/>
  <c r="R227" i="2"/>
  <c r="P227" i="2"/>
  <c r="BI225" i="2"/>
  <c r="BH225" i="2"/>
  <c r="BG225" i="2"/>
  <c r="BF225" i="2"/>
  <c r="T225" i="2"/>
  <c r="R225" i="2"/>
  <c r="P225" i="2"/>
  <c r="BI221" i="2"/>
  <c r="BH221" i="2"/>
  <c r="BG221" i="2"/>
  <c r="BF221" i="2"/>
  <c r="T221" i="2"/>
  <c r="R221" i="2"/>
  <c r="P221" i="2"/>
  <c r="BI219" i="2"/>
  <c r="BH219" i="2"/>
  <c r="BG219" i="2"/>
  <c r="BF219" i="2"/>
  <c r="T219" i="2"/>
  <c r="R219" i="2"/>
  <c r="P219" i="2"/>
  <c r="BI217" i="2"/>
  <c r="BH217" i="2"/>
  <c r="BG217" i="2"/>
  <c r="BF217" i="2"/>
  <c r="T217" i="2"/>
  <c r="R217" i="2"/>
  <c r="P217" i="2"/>
  <c r="BI208" i="2"/>
  <c r="BH208" i="2"/>
  <c r="BG208" i="2"/>
  <c r="BF208" i="2"/>
  <c r="T208" i="2"/>
  <c r="R208" i="2"/>
  <c r="P208" i="2"/>
  <c r="BI205" i="2"/>
  <c r="BH205" i="2"/>
  <c r="BG205" i="2"/>
  <c r="BF205" i="2"/>
  <c r="T205" i="2"/>
  <c r="R205" i="2"/>
  <c r="P205" i="2"/>
  <c r="BI203" i="2"/>
  <c r="BH203" i="2"/>
  <c r="BG203" i="2"/>
  <c r="BF203" i="2"/>
  <c r="T203" i="2"/>
  <c r="R203" i="2"/>
  <c r="P203" i="2"/>
  <c r="BI202" i="2"/>
  <c r="BH202" i="2"/>
  <c r="BG202" i="2"/>
  <c r="BF202" i="2"/>
  <c r="T202" i="2"/>
  <c r="R202" i="2"/>
  <c r="P202" i="2"/>
  <c r="BI200" i="2"/>
  <c r="BH200" i="2"/>
  <c r="BG200" i="2"/>
  <c r="BF200" i="2"/>
  <c r="T200" i="2"/>
  <c r="R200" i="2"/>
  <c r="P200" i="2"/>
  <c r="BI197" i="2"/>
  <c r="BH197" i="2"/>
  <c r="BG197" i="2"/>
  <c r="BF197" i="2"/>
  <c r="T197" i="2"/>
  <c r="R197" i="2"/>
  <c r="P197" i="2"/>
  <c r="BI195" i="2"/>
  <c r="BH195" i="2"/>
  <c r="BG195" i="2"/>
  <c r="BF195" i="2"/>
  <c r="T195" i="2"/>
  <c r="R195" i="2"/>
  <c r="P195" i="2"/>
  <c r="BI193" i="2"/>
  <c r="BH193" i="2"/>
  <c r="BG193" i="2"/>
  <c r="BF193" i="2"/>
  <c r="T193" i="2"/>
  <c r="R193" i="2"/>
  <c r="P193" i="2"/>
  <c r="BI190" i="2"/>
  <c r="BH190" i="2"/>
  <c r="BG190" i="2"/>
  <c r="BF190" i="2"/>
  <c r="T190" i="2"/>
  <c r="R190" i="2"/>
  <c r="P190" i="2"/>
  <c r="BI188" i="2"/>
  <c r="BH188" i="2"/>
  <c r="BG188" i="2"/>
  <c r="BF188" i="2"/>
  <c r="T188" i="2"/>
  <c r="R188" i="2"/>
  <c r="P188" i="2"/>
  <c r="BI186" i="2"/>
  <c r="BH186" i="2"/>
  <c r="BG186" i="2"/>
  <c r="BF186" i="2"/>
  <c r="T186" i="2"/>
  <c r="R186" i="2"/>
  <c r="P186" i="2"/>
  <c r="BI184" i="2"/>
  <c r="BH184" i="2"/>
  <c r="BG184" i="2"/>
  <c r="BF184" i="2"/>
  <c r="T184" i="2"/>
  <c r="R184" i="2"/>
  <c r="P184" i="2"/>
  <c r="BI182" i="2"/>
  <c r="BH182" i="2"/>
  <c r="BG182" i="2"/>
  <c r="BF182" i="2"/>
  <c r="T182" i="2"/>
  <c r="R182" i="2"/>
  <c r="P182" i="2"/>
  <c r="BI180" i="2"/>
  <c r="BH180" i="2"/>
  <c r="BG180" i="2"/>
  <c r="BF180" i="2"/>
  <c r="T180" i="2"/>
  <c r="R180" i="2"/>
  <c r="P180" i="2"/>
  <c r="BI178" i="2"/>
  <c r="BH178" i="2"/>
  <c r="BG178" i="2"/>
  <c r="BF178" i="2"/>
  <c r="T178" i="2"/>
  <c r="R178" i="2"/>
  <c r="P178" i="2"/>
  <c r="BI176" i="2"/>
  <c r="BH176" i="2"/>
  <c r="BG176" i="2"/>
  <c r="BF176" i="2"/>
  <c r="T176" i="2"/>
  <c r="R176" i="2"/>
  <c r="P176" i="2"/>
  <c r="BI174" i="2"/>
  <c r="BH174" i="2"/>
  <c r="BG174" i="2"/>
  <c r="BF174" i="2"/>
  <c r="T174" i="2"/>
  <c r="R174" i="2"/>
  <c r="P174" i="2"/>
  <c r="BI172" i="2"/>
  <c r="BH172" i="2"/>
  <c r="BG172" i="2"/>
  <c r="BF172" i="2"/>
  <c r="T172" i="2"/>
  <c r="R172" i="2"/>
  <c r="P172" i="2"/>
  <c r="BI170" i="2"/>
  <c r="BH170" i="2"/>
  <c r="BG170" i="2"/>
  <c r="BF170" i="2"/>
  <c r="T170" i="2"/>
  <c r="R170" i="2"/>
  <c r="P170" i="2"/>
  <c r="BI168" i="2"/>
  <c r="BH168" i="2"/>
  <c r="BG168" i="2"/>
  <c r="BF168" i="2"/>
  <c r="T168" i="2"/>
  <c r="R168" i="2"/>
  <c r="P168" i="2"/>
  <c r="BI162" i="2"/>
  <c r="BH162" i="2"/>
  <c r="BG162" i="2"/>
  <c r="BF162" i="2"/>
  <c r="T162" i="2"/>
  <c r="R162" i="2"/>
  <c r="P162" i="2"/>
  <c r="BI160" i="2"/>
  <c r="BH160" i="2"/>
  <c r="BG160" i="2"/>
  <c r="BF160" i="2"/>
  <c r="T160" i="2"/>
  <c r="R160" i="2"/>
  <c r="P160" i="2"/>
  <c r="BI156" i="2"/>
  <c r="BH156" i="2"/>
  <c r="BG156" i="2"/>
  <c r="BF156" i="2"/>
  <c r="T156" i="2"/>
  <c r="R156" i="2"/>
  <c r="P156" i="2"/>
  <c r="BI154" i="2"/>
  <c r="BH154" i="2"/>
  <c r="BG154" i="2"/>
  <c r="BF154" i="2"/>
  <c r="T154" i="2"/>
  <c r="R154" i="2"/>
  <c r="P154" i="2"/>
  <c r="BI149" i="2"/>
  <c r="BH149" i="2"/>
  <c r="BG149" i="2"/>
  <c r="BF149" i="2"/>
  <c r="T149" i="2"/>
  <c r="R149" i="2"/>
  <c r="P149" i="2"/>
  <c r="BI146" i="2"/>
  <c r="BH146" i="2"/>
  <c r="BG146" i="2"/>
  <c r="BF146" i="2"/>
  <c r="T146" i="2"/>
  <c r="R146" i="2"/>
  <c r="P146" i="2"/>
  <c r="BI144" i="2"/>
  <c r="BH144" i="2"/>
  <c r="BG144" i="2"/>
  <c r="BF144" i="2"/>
  <c r="T144" i="2"/>
  <c r="R144" i="2"/>
  <c r="P144" i="2"/>
  <c r="BI138" i="2"/>
  <c r="BH138" i="2"/>
  <c r="BG138" i="2"/>
  <c r="BF138" i="2"/>
  <c r="T138" i="2"/>
  <c r="R138" i="2"/>
  <c r="P138" i="2"/>
  <c r="J131" i="2"/>
  <c r="F131" i="2"/>
  <c r="F129" i="2"/>
  <c r="E127" i="2"/>
  <c r="BI116" i="2"/>
  <c r="BH116" i="2"/>
  <c r="BG116" i="2"/>
  <c r="BF116" i="2"/>
  <c r="BI115" i="2"/>
  <c r="BH115" i="2"/>
  <c r="BG115" i="2"/>
  <c r="BF115" i="2"/>
  <c r="BE115" i="2"/>
  <c r="BI114" i="2"/>
  <c r="BH114" i="2"/>
  <c r="BG114" i="2"/>
  <c r="BF114" i="2"/>
  <c r="BE114" i="2"/>
  <c r="BI113" i="2"/>
  <c r="BH113" i="2"/>
  <c r="BG113" i="2"/>
  <c r="BF113" i="2"/>
  <c r="BE113" i="2"/>
  <c r="BI112" i="2"/>
  <c r="BH112" i="2"/>
  <c r="BG112" i="2"/>
  <c r="BF112" i="2"/>
  <c r="BE112" i="2"/>
  <c r="BI111" i="2"/>
  <c r="BH111" i="2"/>
  <c r="BG111" i="2"/>
  <c r="BF111" i="2"/>
  <c r="BE111" i="2"/>
  <c r="J89" i="2"/>
  <c r="F89" i="2"/>
  <c r="F87" i="2"/>
  <c r="E85" i="2"/>
  <c r="J22" i="2"/>
  <c r="E22" i="2"/>
  <c r="J90" i="2"/>
  <c r="J21" i="2"/>
  <c r="J16" i="2"/>
  <c r="E16" i="2"/>
  <c r="F132" i="2"/>
  <c r="J15" i="2"/>
  <c r="J10" i="2"/>
  <c r="J129" i="2"/>
  <c r="L90" i="1"/>
  <c r="AM90" i="1"/>
  <c r="AM89" i="1"/>
  <c r="L89" i="1"/>
  <c r="AM87" i="1"/>
  <c r="L87" i="1"/>
  <c r="L85" i="1"/>
  <c r="L84" i="1"/>
  <c r="BK341" i="2"/>
  <c r="BK298" i="2"/>
  <c r="BK269" i="2"/>
  <c r="BK195" i="2"/>
  <c r="J279" i="2"/>
  <c r="J242" i="2"/>
  <c r="J195" i="2"/>
  <c r="BK238" i="2"/>
  <c r="J168" i="2"/>
  <c r="BK338" i="2"/>
  <c r="J295" i="2"/>
  <c r="BK242" i="2"/>
  <c r="J200" i="2"/>
  <c r="BK154" i="2"/>
  <c r="BK324" i="2"/>
  <c r="BK306" i="2"/>
  <c r="J275" i="2"/>
  <c r="BK231" i="2"/>
  <c r="BK172" i="2"/>
  <c r="BK208" i="2"/>
  <c r="BK313" i="2"/>
  <c r="BK277" i="2"/>
  <c r="BK219" i="2"/>
  <c r="BK144" i="2"/>
  <c r="J229" i="2"/>
  <c r="BK176" i="2"/>
  <c r="BK256" i="2"/>
  <c r="J176" i="2"/>
  <c r="J341" i="2"/>
  <c r="BK282" i="2"/>
  <c r="BK263" i="2"/>
  <c r="BK182" i="2"/>
  <c r="J333" i="2"/>
  <c r="J309" i="2"/>
  <c r="J287" i="2"/>
  <c r="J261" i="2"/>
  <c r="BK203" i="2"/>
  <c r="BK149" i="2"/>
  <c r="BK205" i="2"/>
  <c r="J324" i="2"/>
  <c r="BK295" i="2"/>
  <c r="BK240" i="2"/>
  <c r="BK160" i="2"/>
  <c r="BK261" i="2"/>
  <c r="J205" i="2"/>
  <c r="BK156" i="2"/>
  <c r="BK190" i="2"/>
  <c r="J138" i="2"/>
  <c r="BK319" i="2"/>
  <c r="J263" i="2"/>
  <c r="J269" i="2"/>
  <c r="BK197" i="2"/>
  <c r="BK146" i="2"/>
  <c r="BK328" i="2"/>
  <c r="J301" i="2"/>
  <c r="BK221" i="2"/>
  <c r="J186" i="2"/>
  <c r="J235" i="2"/>
  <c r="BK170" i="2"/>
  <c r="J328" i="2"/>
  <c r="BK292" i="2"/>
  <c r="J264" i="2"/>
  <c r="J203" i="2"/>
  <c r="BK272" i="2"/>
  <c r="J225" i="2"/>
  <c r="J160" i="2"/>
  <c r="J231" i="2"/>
  <c r="J162" i="2"/>
  <c r="BK322" i="2"/>
  <c r="J250" i="2"/>
  <c r="J221" i="2"/>
  <c r="BK174" i="2"/>
  <c r="BK331" i="2"/>
  <c r="BK308" i="2"/>
  <c r="BK279" i="2"/>
  <c r="BK246" i="2"/>
  <c r="BK188" i="2"/>
  <c r="J244" i="2"/>
  <c r="BK162" i="2"/>
  <c r="BK309" i="2"/>
  <c r="J272" i="2"/>
  <c r="BK233" i="2"/>
  <c r="J290" i="2"/>
  <c r="BK227" i="2"/>
  <c r="BK180" i="2"/>
  <c r="J246" i="2"/>
  <c r="J170" i="2"/>
  <c r="J331" i="2"/>
  <c r="J303" i="2"/>
  <c r="BK229" i="2"/>
  <c r="BK248" i="2"/>
  <c r="J178" i="2"/>
  <c r="J336" i="2"/>
  <c r="BK303" i="2"/>
  <c r="J256" i="2"/>
  <c r="BK217" i="2"/>
  <c r="BK178" i="2"/>
  <c r="BK225" i="2"/>
  <c r="J182" i="2"/>
  <c r="J323" i="2"/>
  <c r="BK285" i="2"/>
  <c r="BK250" i="2"/>
  <c r="J149" i="2"/>
  <c r="J277" i="2"/>
  <c r="J219" i="2"/>
  <c r="J282" i="2"/>
  <c r="J208" i="2"/>
  <c r="J156" i="2"/>
  <c r="BK323" i="2"/>
  <c r="J292" i="2"/>
  <c r="BK290" i="2"/>
  <c r="J233" i="2"/>
  <c r="J184" i="2"/>
  <c r="J338" i="2"/>
  <c r="J319" i="2"/>
  <c r="J267" i="2"/>
  <c r="J193" i="2"/>
  <c r="BK252" i="2"/>
  <c r="BK184" i="2"/>
  <c r="BK336" i="2"/>
  <c r="BK287" i="2"/>
  <c r="J227" i="2"/>
  <c r="J154" i="2"/>
  <c r="BK235" i="2"/>
  <c r="BK186" i="2"/>
  <c r="BK267" i="2"/>
  <c r="J174" i="2"/>
  <c r="AS94" i="1"/>
  <c r="BK301" i="2"/>
  <c r="J240" i="2"/>
  <c r="J217" i="2"/>
  <c r="J172" i="2"/>
  <c r="J322" i="2"/>
  <c r="J285" i="2"/>
  <c r="J238" i="2"/>
  <c r="BK200" i="2"/>
  <c r="J248" i="2"/>
  <c r="J190" i="2"/>
  <c r="J308" i="2"/>
  <c r="BK254" i="2"/>
  <c r="J180" i="2"/>
  <c r="BK138" i="2"/>
  <c r="J254" i="2"/>
  <c r="J197" i="2"/>
  <c r="BK264" i="2"/>
  <c r="J188" i="2"/>
  <c r="BK333" i="2"/>
  <c r="J306" i="2"/>
  <c r="J252" i="2"/>
  <c r="BK275" i="2"/>
  <c r="BK193" i="2"/>
  <c r="J144" i="2"/>
  <c r="J313" i="2"/>
  <c r="J298" i="2"/>
  <c r="BK244" i="2"/>
  <c r="J202" i="2"/>
  <c r="BK168" i="2"/>
  <c r="BK202" i="2"/>
  <c r="J146" i="2"/>
  <c r="T137" i="2" l="1"/>
  <c r="BK237" i="2"/>
  <c r="J237" i="2" s="1"/>
  <c r="J100" i="2" s="1"/>
  <c r="R305" i="2"/>
  <c r="T330" i="2"/>
  <c r="T326" i="2" s="1"/>
  <c r="BK207" i="2"/>
  <c r="J207" i="2" s="1"/>
  <c r="J99" i="2" s="1"/>
  <c r="R207" i="2"/>
  <c r="T305" i="2"/>
  <c r="BK330" i="2"/>
  <c r="J330" i="2"/>
  <c r="J105" i="2"/>
  <c r="R335" i="2"/>
  <c r="R326" i="2" s="1"/>
  <c r="BK199" i="2"/>
  <c r="J199" i="2"/>
  <c r="J98" i="2"/>
  <c r="P237" i="2"/>
  <c r="R321" i="2"/>
  <c r="P330" i="2"/>
  <c r="BK137" i="2"/>
  <c r="J137" i="2" s="1"/>
  <c r="J96" i="2" s="1"/>
  <c r="R192" i="2"/>
  <c r="R136" i="2" s="1"/>
  <c r="T237" i="2"/>
  <c r="P321" i="2"/>
  <c r="R330" i="2"/>
  <c r="T335" i="2"/>
  <c r="R137" i="2"/>
  <c r="T192" i="2"/>
  <c r="R237" i="2"/>
  <c r="T321" i="2"/>
  <c r="P137" i="2"/>
  <c r="P192" i="2"/>
  <c r="P199" i="2"/>
  <c r="R199" i="2"/>
  <c r="T207" i="2"/>
  <c r="BK305" i="2"/>
  <c r="J305" i="2"/>
  <c r="J101" i="2" s="1"/>
  <c r="BK321" i="2"/>
  <c r="J321" i="2" s="1"/>
  <c r="J102" i="2" s="1"/>
  <c r="BK335" i="2"/>
  <c r="J335" i="2"/>
  <c r="J106" i="2" s="1"/>
  <c r="BK192" i="2"/>
  <c r="J192" i="2" s="1"/>
  <c r="J97" i="2" s="1"/>
  <c r="T199" i="2"/>
  <c r="P207" i="2"/>
  <c r="P305" i="2"/>
  <c r="P335" i="2"/>
  <c r="P326" i="2" s="1"/>
  <c r="BK327" i="2"/>
  <c r="BK326" i="2"/>
  <c r="J326" i="2" s="1"/>
  <c r="J103" i="2" s="1"/>
  <c r="BK340" i="2"/>
  <c r="J340" i="2"/>
  <c r="J107" i="2" s="1"/>
  <c r="J87" i="2"/>
  <c r="F90" i="2"/>
  <c r="BE168" i="2"/>
  <c r="BE188" i="2"/>
  <c r="BE193" i="2"/>
  <c r="BE240" i="2"/>
  <c r="BE279" i="2"/>
  <c r="BE282" i="2"/>
  <c r="BE285" i="2"/>
  <c r="J132" i="2"/>
  <c r="BE144" i="2"/>
  <c r="BE160" i="2"/>
  <c r="BE170" i="2"/>
  <c r="BE182" i="2"/>
  <c r="BE184" i="2"/>
  <c r="BE208" i="2"/>
  <c r="BE219" i="2"/>
  <c r="BE233" i="2"/>
  <c r="BE235" i="2"/>
  <c r="BE242" i="2"/>
  <c r="BE248" i="2"/>
  <c r="BE250" i="2"/>
  <c r="BE264" i="2"/>
  <c r="BE290" i="2"/>
  <c r="BE298" i="2"/>
  <c r="BE301" i="2"/>
  <c r="BE306" i="2"/>
  <c r="BE308" i="2"/>
  <c r="BE309" i="2"/>
  <c r="BE319" i="2"/>
  <c r="BE323" i="2"/>
  <c r="BE324" i="2"/>
  <c r="BE333" i="2"/>
  <c r="BE138" i="2"/>
  <c r="BE149" i="2"/>
  <c r="BE162" i="2"/>
  <c r="BE176" i="2"/>
  <c r="BE180" i="2"/>
  <c r="BE186" i="2"/>
  <c r="BE190" i="2"/>
  <c r="BE195" i="2"/>
  <c r="BE203" i="2"/>
  <c r="BE205" i="2"/>
  <c r="BE238" i="2"/>
  <c r="BE252" i="2"/>
  <c r="BE261" i="2"/>
  <c r="BE277" i="2"/>
  <c r="BE287" i="2"/>
  <c r="BE244" i="2"/>
  <c r="BE246" i="2"/>
  <c r="BE254" i="2"/>
  <c r="BE275" i="2"/>
  <c r="BE295" i="2"/>
  <c r="BE303" i="2"/>
  <c r="BE313" i="2"/>
  <c r="BE322" i="2"/>
  <c r="BE331" i="2"/>
  <c r="BE336" i="2"/>
  <c r="BE154" i="2"/>
  <c r="BE197" i="2"/>
  <c r="BE200" i="2"/>
  <c r="BE227" i="2"/>
  <c r="BE229" i="2"/>
  <c r="BE269" i="2"/>
  <c r="BE272" i="2"/>
  <c r="BE202" i="2"/>
  <c r="BE217" i="2"/>
  <c r="BE267" i="2"/>
  <c r="BE292" i="2"/>
  <c r="BE146" i="2"/>
  <c r="BE156" i="2"/>
  <c r="BE172" i="2"/>
  <c r="BE174" i="2"/>
  <c r="BE178" i="2"/>
  <c r="BE221" i="2"/>
  <c r="BE225" i="2"/>
  <c r="BE231" i="2"/>
  <c r="BE256" i="2"/>
  <c r="BE263" i="2"/>
  <c r="BE328" i="2"/>
  <c r="BE338" i="2"/>
  <c r="BE341" i="2"/>
  <c r="F34" i="2"/>
  <c r="BA95" i="1" s="1"/>
  <c r="BA94" i="1" s="1"/>
  <c r="W30" i="1" s="1"/>
  <c r="F37" i="2"/>
  <c r="BD95" i="1" s="1"/>
  <c r="BD94" i="1" s="1"/>
  <c r="W33" i="1" s="1"/>
  <c r="F36" i="2"/>
  <c r="BC95" i="1" s="1"/>
  <c r="BC94" i="1" s="1"/>
  <c r="W32" i="1" s="1"/>
  <c r="F35" i="2"/>
  <c r="BB95" i="1" s="1"/>
  <c r="BB94" i="1" s="1"/>
  <c r="W31" i="1" s="1"/>
  <c r="J34" i="2"/>
  <c r="AW95" i="1" s="1"/>
  <c r="R135" i="2" l="1"/>
  <c r="P136" i="2"/>
  <c r="P135" i="2"/>
  <c r="AU95" i="1"/>
  <c r="AU94" i="1" s="1"/>
  <c r="T136" i="2"/>
  <c r="T135" i="2"/>
  <c r="BK136" i="2"/>
  <c r="BK135" i="2"/>
  <c r="J135" i="2" s="1"/>
  <c r="J94" i="2" s="1"/>
  <c r="J28" i="2" s="1"/>
  <c r="J116" i="2" s="1"/>
  <c r="BE116" i="2" s="1"/>
  <c r="J33" i="2" s="1"/>
  <c r="AV95" i="1" s="1"/>
  <c r="AT95" i="1" s="1"/>
  <c r="J327" i="2"/>
  <c r="J104" i="2" s="1"/>
  <c r="AX94" i="1"/>
  <c r="AW94" i="1"/>
  <c r="AK30" i="1"/>
  <c r="AY94" i="1"/>
  <c r="J136" i="2" l="1"/>
  <c r="J95" i="2"/>
  <c r="F33" i="2"/>
  <c r="AZ95" i="1" s="1"/>
  <c r="AZ94" i="1" s="1"/>
  <c r="AV94" i="1" s="1"/>
  <c r="AK29" i="1" s="1"/>
  <c r="J110" i="2"/>
  <c r="J29" i="2" s="1"/>
  <c r="J30" i="2" s="1"/>
  <c r="AG95" i="1" s="1"/>
  <c r="AG94" i="1" s="1"/>
  <c r="AK26" i="1" s="1"/>
  <c r="AK35" i="1" s="1"/>
  <c r="J39" i="2" l="1"/>
  <c r="AN95" i="1"/>
  <c r="J118" i="2"/>
  <c r="W29" i="1"/>
  <c r="AT94" i="1"/>
  <c r="AN94" i="1" l="1"/>
</calcChain>
</file>

<file path=xl/sharedStrings.xml><?xml version="1.0" encoding="utf-8"?>
<sst xmlns="http://schemas.openxmlformats.org/spreadsheetml/2006/main" count="2630" uniqueCount="552">
  <si>
    <t>Export Komplet</t>
  </si>
  <si>
    <t/>
  </si>
  <si>
    <t>2.0</t>
  </si>
  <si>
    <t>ZAMOK</t>
  </si>
  <si>
    <t>False</t>
  </si>
  <si>
    <t>{02f86807-7f0c-43a4-9bb9-46e1ef55ac64}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</si>
  <si>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</si>
  <si>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</si>
  <si>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</si>
  <si>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</si>
  <si>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</si>
  <si>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</si>
  <si>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</si>
  <si>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</si>
  <si>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7-20-23-09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</si>
  <si>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</si>
  <si>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</si>
  <si>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ZŠ Komenského - oprava tartanové dráhy s doskočištěm</t>
  </si>
  <si>
    <t>KSO:</t>
  </si>
  <si>
    <t>CC-CZ:</t>
  </si>
  <si>
    <t>Místo:</t>
  </si>
  <si>
    <t>Nymburk</t>
  </si>
  <si>
    <t>Datum:</t>
  </si>
  <si>
    <t>4. 11. 2023</t>
  </si>
  <si>
    <t>Zadavatel:</t>
  </si>
  <si>
    <t>IČ:</t>
  </si>
  <si>
    <t>Město Nymburk</t>
  </si>
  <si>
    <t>DIČ:</t>
  </si>
  <si>
    <t>Uchazeč:</t>
  </si>
  <si>
    <t>Vyplň údaj</t>
  </si>
  <si>
    <t>Projektant:</t>
  </si>
  <si>
    <t>ADONIS PROJEKT spol. s r.o., Hradec Králové</t>
  </si>
  <si>
    <t>True</t>
  </si>
  <si>
    <t>Zpracovatel:</t>
  </si>
  <si>
    <t xml:space="preserve"> 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</si>
  <si>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</si>
  <si>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</si>
  <si>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</si>
  <si>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</si>
  <si>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</si>
  <si>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</si>
  <si>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</si>
  <si>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</si>
  <si>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</si>
  <si>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</si>
  <si>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</si>
  <si>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</si>
  <si>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</si>
  <si>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</si>
  <si>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</si>
  <si>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</si>
  <si>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</si>
  <si>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</si>
  <si>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</si>
  <si>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</si>
  <si>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</si>
  <si>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</si>
  <si>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</si>
  <si>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</si>
  <si>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</si>
  <si>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</si>
  <si>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</si>
  <si>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</si>
  <si>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</si>
  <si>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</si>
  <si>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</si>
  <si>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</si>
  <si>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</si>
  <si>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</si>
  <si>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</si>
  <si>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</si>
  <si>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</si>
  <si>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</si>
  <si>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</si>
  <si>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</si>
  <si>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</si>
  <si>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</si>
  <si>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</si>
  <si>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</si>
  <si>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</si>
  <si>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</si>
  <si>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</si>
  <si>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</si>
  <si>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2</t>
  </si>
  <si>
    <t>KRYCÍ LIST SOUPISU PRACÍ</t>
  </si>
  <si>
    <t>Náklady z rozpočtu</t>
  </si>
  <si>
    <t>Ostatní náklady</t>
  </si>
  <si>
    <t>REKAPITULACE ČLENĚNÍ SOUPISU PRACÍ</t>
  </si>
  <si>
    <t>Kód dílu - Popis</t>
  </si>
  <si>
    <t>Cena celkem [CZK]</t>
  </si>
  <si>
    <t>1) Náklady ze soupisu prací</t>
  </si>
  <si>
    <t>-1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</si>
  <si>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</si>
  <si>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</si>
  <si>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</si>
  <si>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</si>
  <si>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5 - Komunikace pozemní</t>
  </si>
  <si>
    <t xml:space="preserve">    9 - Ostatní konstrukce a práce, bourání</t>
  </si>
  <si>
    <t xml:space="preserve">    997 - Přesun sutě</t>
  </si>
  <si>
    <t xml:space="preserve">    998 - Přesun hmot</t>
  </si>
  <si>
    <t>VRN - Vedlejší rozpočtové náklady</t>
  </si>
  <si>
    <t xml:space="preserve">    VRN3 - Zařízení staveniště</t>
  </si>
  <si>
    <t xml:space="preserve">    VRN4 - Inženýrská činnost</t>
  </si>
  <si>
    <t xml:space="preserve">    VRN6 - Územní vlivy</t>
  </si>
  <si>
    <t xml:space="preserve">    VRN7 - Provozní vlivy</t>
  </si>
  <si>
    <t>2) Ostatní náklady</t>
  </si>
  <si>
    <t>Zařízení staveniště</t>
  </si>
  <si>
    <t>VRN</t>
  </si>
  <si>
    <t>Projektové práce</t>
  </si>
  <si>
    <t>Územní vlivy</t>
  </si>
  <si>
    <t>Provozní vlivy</t>
  </si>
  <si>
    <t>Jiné VRN</t>
  </si>
  <si>
    <t>Kompletační činnost</t>
  </si>
  <si>
    <t>KOMPLETACNA</t>
  </si>
  <si>
    <t>Celkové náklady za stavbu 1) + 2)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</si>
  <si>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</si>
  <si>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</si>
  <si>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</si>
  <si>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</si>
  <si>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</si>
  <si>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</si>
  <si>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</si>
  <si>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</si>
  <si>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</si>
  <si>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</si>
  <si>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</si>
  <si>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</si>
  <si>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</si>
  <si>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</si>
  <si>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</si>
  <si>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</si>
  <si>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</si>
  <si>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</si>
  <si>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113102111.1</t>
  </si>
  <si>
    <t>Odstranění sportovního povrchu - TARTAN tl. 16 mm</t>
  </si>
  <si>
    <t>m2</t>
  </si>
  <si>
    <t>4</t>
  </si>
  <si>
    <t>606330903</t>
  </si>
  <si>
    <t>VV</t>
  </si>
  <si>
    <t>"stávající sportovní povrch"</t>
  </si>
  <si>
    <t>117,0</t>
  </si>
  <si>
    <t>166,0</t>
  </si>
  <si>
    <t>315,0</t>
  </si>
  <si>
    <t>Součet</t>
  </si>
  <si>
    <t>113106121</t>
  </si>
  <si>
    <t>Rozebrání dlažeb z betonových nebo kamenných dlaždic komunikací pro pěší ručně</t>
  </si>
  <si>
    <t>CS ÚRS 2023 02</t>
  </si>
  <si>
    <t>-1366546777</t>
  </si>
  <si>
    <t>"dlažba betonová tl. 40 mm" 20,0+138,0+60,0</t>
  </si>
  <si>
    <t>3</t>
  </si>
  <si>
    <t>113107221</t>
  </si>
  <si>
    <t>Odstranění podkladu z kameniva drceného tl do 100 mm strojně pl přes 200 m2</t>
  </si>
  <si>
    <t>1882800500</t>
  </si>
  <si>
    <t xml:space="preserve">"štěrkodrť tl. 50 mm" </t>
  </si>
  <si>
    <t>117,0+315,0</t>
  </si>
  <si>
    <t>113107222</t>
  </si>
  <si>
    <t>Odstranění podkladu z kameniva drceného tl přes 100 do 200 mm strojně pl přes 200 m2</t>
  </si>
  <si>
    <t>-1757868730</t>
  </si>
  <si>
    <t>"štěrkodrť tl. 200 mm"</t>
  </si>
  <si>
    <t>20,0+138,0+60,0</t>
  </si>
  <si>
    <t>26,0</t>
  </si>
  <si>
    <t>5</t>
  </si>
  <si>
    <t>113107312</t>
  </si>
  <si>
    <t>Odstranění podkladu z kameniva těženého tl přes 100 do 200 mm strojně pl do 50 m2</t>
  </si>
  <si>
    <t>-1967999013</t>
  </si>
  <si>
    <t>"písková plocha doskočiště - tl. 400 mm" 26,0*2</t>
  </si>
  <si>
    <t>6</t>
  </si>
  <si>
    <t>113202111</t>
  </si>
  <si>
    <t>Vytrhání obrub krajníků obrubníků stojatých</t>
  </si>
  <si>
    <t>m</t>
  </si>
  <si>
    <t>-30940736</t>
  </si>
  <si>
    <t>"chodník" 390,0</t>
  </si>
  <si>
    <t>"doskočiště" 23,0</t>
  </si>
  <si>
    <t>7</t>
  </si>
  <si>
    <t>121151104</t>
  </si>
  <si>
    <t>Sejmutí ornice plochy do 100 m2 tl vrstvy přes 200 do 250 mm strojně</t>
  </si>
  <si>
    <t>846017408</t>
  </si>
  <si>
    <t>"nad trativodem" 101,0*0,75</t>
  </si>
  <si>
    <t>8</t>
  </si>
  <si>
    <t>132251101</t>
  </si>
  <si>
    <t>Hloubení rýh nezapažených š do 800 mm v hornině třídy těžitelnosti I skupiny 3 objem do 20 m3 strojně</t>
  </si>
  <si>
    <t>m3</t>
  </si>
  <si>
    <t>-1980903902</t>
  </si>
  <si>
    <t>"výkop pro demontáž stávajícího potrubí nefunkčního teplovodu"</t>
  </si>
  <si>
    <t>6,50*1,0*1,0</t>
  </si>
  <si>
    <t xml:space="preserve">"výkop pro drenážní trativod" </t>
  </si>
  <si>
    <t>101,0*0,75*0,50</t>
  </si>
  <si>
    <t>9</t>
  </si>
  <si>
    <t>162751117</t>
  </si>
  <si>
    <t>Vodorovné přemístění přes 9 000 do 10000 m výkopku/sypaniny z horniny třídy těžitelnosti I skupiny 1 až 3</t>
  </si>
  <si>
    <t>-1357704922</t>
  </si>
  <si>
    <t>44,375</t>
  </si>
  <si>
    <t>10</t>
  </si>
  <si>
    <t>162751119</t>
  </si>
  <si>
    <t>Příplatek k vodorovnému přemístění výkopku/sypaniny z horniny třídy těžitelnosti I skupiny 1 až 3 ZKD 1000 m přes 10000 m</t>
  </si>
  <si>
    <t>897480821</t>
  </si>
  <si>
    <t>"skládka do 15 km" 44,375*5</t>
  </si>
  <si>
    <t>11</t>
  </si>
  <si>
    <t>167151101</t>
  </si>
  <si>
    <t>Nakládání výkopku z hornin třídy těžitelnosti I skupiny 1 až 3 do 100 m3</t>
  </si>
  <si>
    <t>-922578400</t>
  </si>
  <si>
    <t>12</t>
  </si>
  <si>
    <t>171201231</t>
  </si>
  <si>
    <t>Poplatek za uložení zeminy a kamení na recyklační skládce (skládkovné) kód odpadu 17 05 04</t>
  </si>
  <si>
    <t>t</t>
  </si>
  <si>
    <t>1520376962</t>
  </si>
  <si>
    <t>44,375*1,8</t>
  </si>
  <si>
    <t>13</t>
  </si>
  <si>
    <t>171251201</t>
  </si>
  <si>
    <t>Uložení sypaniny na skládky nebo meziskládky</t>
  </si>
  <si>
    <t>-1097270580</t>
  </si>
  <si>
    <t>14</t>
  </si>
  <si>
    <t>174151101</t>
  </si>
  <si>
    <t>Zásyp jam, šachet rýh nebo kolem objektů sypaninou se zhutněním</t>
  </si>
  <si>
    <t>-2089328012</t>
  </si>
  <si>
    <t>6,50 "zpětný zásyp kolektoru teplovodu"</t>
  </si>
  <si>
    <t>M</t>
  </si>
  <si>
    <t>58344171</t>
  </si>
  <si>
    <t>štěrkodrť frakce 0/32</t>
  </si>
  <si>
    <t>1223949981</t>
  </si>
  <si>
    <t>6,50*1,8</t>
  </si>
  <si>
    <t>16</t>
  </si>
  <si>
    <t>175111101</t>
  </si>
  <si>
    <t>Obsypání potrubí ručně sypaninou bez prohození, uloženou do 3 m</t>
  </si>
  <si>
    <t>336710921</t>
  </si>
  <si>
    <t>"drenážní trativod" 101,0*0,50*0,75 - 3,14*0,1*0,1*101,0</t>
  </si>
  <si>
    <t>17</t>
  </si>
  <si>
    <t>58333688</t>
  </si>
  <si>
    <t>kamenivo těžené hrubé frakce 32/63</t>
  </si>
  <si>
    <t>1487971872</t>
  </si>
  <si>
    <t>34,704*2 'Přepočtené koeficientem množství</t>
  </si>
  <si>
    <t>18</t>
  </si>
  <si>
    <t>181311104</t>
  </si>
  <si>
    <t>Rozprostření ornice tl vrstvy přes 200 do 250 mm v rovině nebo ve svahu do 1:5 ručně</t>
  </si>
  <si>
    <t>-298459019</t>
  </si>
  <si>
    <t>19</t>
  </si>
  <si>
    <t>181911102</t>
  </si>
  <si>
    <t>Úprava pláně v hornině třídy těžitelnosti I skupiny 1 až 2 se zhutněním ručně</t>
  </si>
  <si>
    <t>-1696645888</t>
  </si>
  <si>
    <t xml:space="preserve">"chodníky" 215,0 </t>
  </si>
  <si>
    <t>20</t>
  </si>
  <si>
    <t>181951112</t>
  </si>
  <si>
    <t>Úprava pláně v hornině třídy těžitelnosti I skupiny 1 až 3 se zhutněním strojně</t>
  </si>
  <si>
    <t>1698633262</t>
  </si>
  <si>
    <t>"Atletický povrch - část" 435,0</t>
  </si>
  <si>
    <t>Zakládání</t>
  </si>
  <si>
    <t>211971121</t>
  </si>
  <si>
    <t>Zřízení opláštění žeber nebo trativodů geotextilií v rýze nebo zářezu sklonu přes 1:2 š do 2,5 m</t>
  </si>
  <si>
    <t>-696723467</t>
  </si>
  <si>
    <t>101,0*2*(0,75+0,50)</t>
  </si>
  <si>
    <t>22</t>
  </si>
  <si>
    <t>69311080</t>
  </si>
  <si>
    <t>geotextilie netkaná separační, ochranná, filtrační, drenážní PES 200g/m2</t>
  </si>
  <si>
    <t>775848375</t>
  </si>
  <si>
    <t>252,5*1,1845 'Přepočtené koeficientem množství</t>
  </si>
  <si>
    <t>23</t>
  </si>
  <si>
    <t>212750104</t>
  </si>
  <si>
    <t>Trativod z drenážních trubek PVC-U SN 4 perforace 360° včetně lože otevřený výkop DN 200 pro budovy plocha pro vtékání vody min. 80 cm2/m</t>
  </si>
  <si>
    <t>905353072</t>
  </si>
  <si>
    <t>"drenážní trativod" 101,0</t>
  </si>
  <si>
    <t>Svislé a kompletní konstrukce</t>
  </si>
  <si>
    <t>24</t>
  </si>
  <si>
    <t>338171123</t>
  </si>
  <si>
    <t>Osazování sloupků a vzpěr plotových ocelových v přes 2 do 2,6 m se zabetonováním</t>
  </si>
  <si>
    <t>kus</t>
  </si>
  <si>
    <t>-2041820949</t>
  </si>
  <si>
    <t xml:space="preserve">"montáž oplocení v místě staveništního vjezdu" 3 </t>
  </si>
  <si>
    <t>25</t>
  </si>
  <si>
    <t>55342158</t>
  </si>
  <si>
    <t>plotový sloupek s patkou pro svařované panely profilovaný oválný 50x70mm dl 2,0-2,5m povrchová úprava Pz a komaxit</t>
  </si>
  <si>
    <t>-1864940242</t>
  </si>
  <si>
    <t>26</t>
  </si>
  <si>
    <t>348171146</t>
  </si>
  <si>
    <t>Montáž panelového svařovaného oplocení v přes 1,5 do 2,0 m</t>
  </si>
  <si>
    <t>-1668677289</t>
  </si>
  <si>
    <t>10,0</t>
  </si>
  <si>
    <t>27</t>
  </si>
  <si>
    <t>55342412</t>
  </si>
  <si>
    <t>plotový panel svařovaný v 1,5-2,0m š do 2,5m průměru drátu 5mm oka 55x200mm s horizontálním prolisem povrchová úprava PZ komaxit</t>
  </si>
  <si>
    <t>1175784601</t>
  </si>
  <si>
    <t>10*0,4 'Přepočtené koeficientem množství</t>
  </si>
  <si>
    <t>Komunikace pozemní</t>
  </si>
  <si>
    <t>28</t>
  </si>
  <si>
    <t>55.R01</t>
  </si>
  <si>
    <t>D+M Atletický, vodonepropustný povrch strojně pokládaný v tl. 13 mm vč. systémové penetrace</t>
  </si>
  <si>
    <t>1924043315</t>
  </si>
  <si>
    <t>"dle PD"</t>
  </si>
  <si>
    <t>"Atletický, vodonepropustný povrch se strukturovanou horní vrstvou.</t>
  </si>
  <si>
    <t>"Dvouvrstvý systém určený pro atletiku dle IAAF specifikace a normy DIN 18035-6, ČSN EN 14877, ASTM F2157-02.</t>
  </si>
  <si>
    <t>"Povrch strojně pokládaný v celkové tloušťce 13 mm,</t>
  </si>
  <si>
    <t>"je tvořen spodní vrstvou tloušťky 10 mm z černého gumového granulátu SBR (frakce 1-4 mm) a polyuretanového pojiva,</t>
  </si>
  <si>
    <t>"a vrchní vrstvou tloušťky 3 mm z PU pojiva s celobarevným EPDM granulátem o frakci 1-4 mm."</t>
  </si>
  <si>
    <t>"Rovinnost podkladu podle normy ±  4 mm na 4 m."</t>
  </si>
  <si>
    <t>166,0+435,0</t>
  </si>
  <si>
    <t>29</t>
  </si>
  <si>
    <t>55.R02</t>
  </si>
  <si>
    <t>D+M Lajny stříkané</t>
  </si>
  <si>
    <t>694036728</t>
  </si>
  <si>
    <t>615,0</t>
  </si>
  <si>
    <t>30</t>
  </si>
  <si>
    <t>55.R03</t>
  </si>
  <si>
    <t>D+M Křemičitý písek doskočiště jemný 0,2 mm tl. 400 mm</t>
  </si>
  <si>
    <t>-1608706787</t>
  </si>
  <si>
    <t>7,88*2,88</t>
  </si>
  <si>
    <t>31</t>
  </si>
  <si>
    <t>564861111.1</t>
  </si>
  <si>
    <t>Podklad ze štěrkodrtě ŠD plochy přes 100 m2 tl 200 mm - ŠD fr. 0-32</t>
  </si>
  <si>
    <t>-1728200127</t>
  </si>
  <si>
    <t>"chodníky" 215,0</t>
  </si>
  <si>
    <t>"atletický povrch - část" 435,0</t>
  </si>
  <si>
    <t>32</t>
  </si>
  <si>
    <t>573231108</t>
  </si>
  <si>
    <t>Postřik živičný spojovací ze silniční emulze v množství 0,50 kg/m2</t>
  </si>
  <si>
    <t>-1805613539</t>
  </si>
  <si>
    <t>435,0</t>
  </si>
  <si>
    <t>33</t>
  </si>
  <si>
    <t>573311511</t>
  </si>
  <si>
    <t>Prolití podkladu asfaltem v množství 2,5 kg/m2</t>
  </si>
  <si>
    <t>-1196964981</t>
  </si>
  <si>
    <t>34</t>
  </si>
  <si>
    <t>577134031</t>
  </si>
  <si>
    <t>Asfaltový beton vrstva obrusná ACO 11 (ABS) tř. I tl 40 mm š do 1,5 m z modifikovaného asfaltu</t>
  </si>
  <si>
    <t>1020517003</t>
  </si>
  <si>
    <t>35</t>
  </si>
  <si>
    <t>577135032</t>
  </si>
  <si>
    <t>Asfaltový beton vrstva ložní ACL 16 (ABVH) tl 40 mm š do 1,5 m z modifikovaného asfaltu</t>
  </si>
  <si>
    <t>1456318442</t>
  </si>
  <si>
    <t>36</t>
  </si>
  <si>
    <t>596211122</t>
  </si>
  <si>
    <t>Kladení zámkové dlažby komunikací pro pěší ručně tl 60 mm skupiny B pl přes 100 do 300 m2</t>
  </si>
  <si>
    <t>-1824498456</t>
  </si>
  <si>
    <t>37</t>
  </si>
  <si>
    <t>59245295</t>
  </si>
  <si>
    <t>dlažba zámková tvaru vlny 225x112x60mm přírodní</t>
  </si>
  <si>
    <t>-469583587</t>
  </si>
  <si>
    <t>215*1,02 'Přepočtené koeficientem množství</t>
  </si>
  <si>
    <t>Ostatní konstrukce a práce, bourání</t>
  </si>
  <si>
    <t>38</t>
  </si>
  <si>
    <t>91.R01</t>
  </si>
  <si>
    <t>D+M Kryt na doskočiště 9 x 4 m vč. kotvení</t>
  </si>
  <si>
    <t>102507055</t>
  </si>
  <si>
    <t>39</t>
  </si>
  <si>
    <t>91.R02</t>
  </si>
  <si>
    <t>D+M Odrazové břevno vč. hliníkového pouzdra</t>
  </si>
  <si>
    <t>436249806</t>
  </si>
  <si>
    <t>40</t>
  </si>
  <si>
    <t>91.R03</t>
  </si>
  <si>
    <t>D+M Záchytná písková vana 1000x500 mm</t>
  </si>
  <si>
    <t>-830699355</t>
  </si>
  <si>
    <t>41</t>
  </si>
  <si>
    <t>91.R04</t>
  </si>
  <si>
    <t>D+M Čelní stěna pro vany</t>
  </si>
  <si>
    <t>-1147142878</t>
  </si>
  <si>
    <t>42</t>
  </si>
  <si>
    <t>91.R05</t>
  </si>
  <si>
    <t>D+M Měkká obruba 60x400x1000 mm</t>
  </si>
  <si>
    <t>637322948</t>
  </si>
  <si>
    <t>43</t>
  </si>
  <si>
    <t>91.R06</t>
  </si>
  <si>
    <t>D+M Měkká obruba 60x400x500 mm</t>
  </si>
  <si>
    <t>-1664585770</t>
  </si>
  <si>
    <t>44</t>
  </si>
  <si>
    <t>91.R07</t>
  </si>
  <si>
    <t>D+M Měkká obruba - roh 60x400x250+250 mm</t>
  </si>
  <si>
    <t>-402933727</t>
  </si>
  <si>
    <t>45</t>
  </si>
  <si>
    <t>91.R08</t>
  </si>
  <si>
    <t>D+M Oprava betonové plotové podezdívky</t>
  </si>
  <si>
    <t>1248676075</t>
  </si>
  <si>
    <t>"dle PD - vyčištění 100%, doplnění a oprava 15% - zejména v místě staveništního vjezdu" 135,0</t>
  </si>
  <si>
    <t>46</t>
  </si>
  <si>
    <t>91.R09</t>
  </si>
  <si>
    <t>D+M Oprava výškové úrovně lapače střešních splavenin</t>
  </si>
  <si>
    <t>2045967571</t>
  </si>
  <si>
    <t>47</t>
  </si>
  <si>
    <t>91.R10</t>
  </si>
  <si>
    <t>D+M Oprava spodní řady obkladů sloupů tunelu atletické dráhy</t>
  </si>
  <si>
    <t>1682844924</t>
  </si>
  <si>
    <t>"odstranění stávajících obkladů, odvoz suti na skládku, hydroizolační stěrka, nový obklad - mrazuvzdorné flexibilní lepidlo, spárování"</t>
  </si>
  <si>
    <t>"sloupy 1,40 x 1,05 - 2 ks" 2*(1,40+1,05)*2</t>
  </si>
  <si>
    <t>"sloupy 0,87 x 0,87 - 4 ks" 4*0,87*4</t>
  </si>
  <si>
    <t>48</t>
  </si>
  <si>
    <t>916231213</t>
  </si>
  <si>
    <t>Osazení chodníkového obrubníku betonového stojatého s boční opěrou do lože z betonu prostého</t>
  </si>
  <si>
    <t>-2081220012</t>
  </si>
  <si>
    <t>"chodníky" 405,0</t>
  </si>
  <si>
    <t>49</t>
  </si>
  <si>
    <t>59217001.1</t>
  </si>
  <si>
    <t>obrubník betonový 1000x50x250 (200) mm - rovná hlava</t>
  </si>
  <si>
    <t>1125904268</t>
  </si>
  <si>
    <t>50</t>
  </si>
  <si>
    <t>916991121</t>
  </si>
  <si>
    <t>Lože pod obrubníky, krajníky nebo obruby z dlažebních kostek z betonu prostého</t>
  </si>
  <si>
    <t>1973008942</t>
  </si>
  <si>
    <t>"Betonové lože pro záchytné pískové vany, obruby a odrazová břevna - doskočiště"</t>
  </si>
  <si>
    <t>(2*8,50+2*4,0+2*1,25)*0,80*0,30</t>
  </si>
  <si>
    <t>51</t>
  </si>
  <si>
    <t>919726122</t>
  </si>
  <si>
    <t>Geotextilie pro ochranu, separaci a filtraci netkaná měrná hm přes 200 do 300 g/m2</t>
  </si>
  <si>
    <t>-771858884</t>
  </si>
  <si>
    <t>"Doskočiště" 8,50*4,00</t>
  </si>
  <si>
    <t>52</t>
  </si>
  <si>
    <t>961055111</t>
  </si>
  <si>
    <t>Bourání základů ze ŽB</t>
  </si>
  <si>
    <t>-221531238</t>
  </si>
  <si>
    <t>"odstranění 4 polí oplocení vč. podezdívky pro staveništní vjezd"</t>
  </si>
  <si>
    <t>"podezdívka" 10,0*0,15*0,25</t>
  </si>
  <si>
    <t>53</t>
  </si>
  <si>
    <t>965042141</t>
  </si>
  <si>
    <t>Bourání podkladů pod dlažby nebo mazanin betonových nebo z litého asfaltu tl do 100 mm pl přes 4 m2</t>
  </si>
  <si>
    <t>-142867701</t>
  </si>
  <si>
    <t>"betonový podklad pod sportovním tartanovým povrchem - tl. 50 mm"</t>
  </si>
  <si>
    <t>(117,0+315,0)*0,05</t>
  </si>
  <si>
    <t>54</t>
  </si>
  <si>
    <t>966071711</t>
  </si>
  <si>
    <t>Bourání sloupků a vzpěr plotových ocelových do 2,5 m zabetonovaných</t>
  </si>
  <si>
    <t>1963917350</t>
  </si>
  <si>
    <t>"odstranění 4 ks polí oplocení pro staveništní vjezd" 3</t>
  </si>
  <si>
    <t>55</t>
  </si>
  <si>
    <t>966072811</t>
  </si>
  <si>
    <t>Rozebrání rámového oplocení na ocelové sloupky v přes 1 do 2 m</t>
  </si>
  <si>
    <t>605195396</t>
  </si>
  <si>
    <t>"odstranění 4 polí oplocení pro staveništní vjezd" 10,0</t>
  </si>
  <si>
    <t>56</t>
  </si>
  <si>
    <t>985112131</t>
  </si>
  <si>
    <t>Odsekání degradovaného betonu rubu kleneb a podlah tl do 10 mm</t>
  </si>
  <si>
    <t>-589613237</t>
  </si>
  <si>
    <t>"sanace betonové desky pod střechou"</t>
  </si>
  <si>
    <t>"odhad - 15% plochy" 166,0*0,15</t>
  </si>
  <si>
    <t>57</t>
  </si>
  <si>
    <t>985112132</t>
  </si>
  <si>
    <t>Odsekání degradovaného betonu rubu kleneb a podlah tl přes 10 do 30 mm</t>
  </si>
  <si>
    <t>1094546195</t>
  </si>
  <si>
    <t>"odhad - 10% plochy" 166,0*0,10</t>
  </si>
  <si>
    <t>58</t>
  </si>
  <si>
    <t>985121121</t>
  </si>
  <si>
    <t>Tryskání degradovaného betonu stěn a rubu kleneb vodou pod tlakem do 300 barů</t>
  </si>
  <si>
    <t>-302729302</t>
  </si>
  <si>
    <t>"sanace betonové desky zastřešené části dráhy" 166,0</t>
  </si>
  <si>
    <t>59</t>
  </si>
  <si>
    <t>985311311</t>
  </si>
  <si>
    <t>Reprofilace rubu kleneb a podlah cementovou sanační maltou tl 10 mm</t>
  </si>
  <si>
    <t>-181425263</t>
  </si>
  <si>
    <t>60</t>
  </si>
  <si>
    <t>985311313</t>
  </si>
  <si>
    <t>Reprofilace rubu kleneb a podlah cementovou sanační maltou tl přes 20 do 30 mm</t>
  </si>
  <si>
    <t>-838566337</t>
  </si>
  <si>
    <t>"sanace betonové desky pod střechou - odhad - 10% plochy" 166,0*0,10</t>
  </si>
  <si>
    <t>61</t>
  </si>
  <si>
    <t>985312131</t>
  </si>
  <si>
    <t>Stěrka k vyrovnání betonových ploch rubu kleneb a podlah tl do 2 mm</t>
  </si>
  <si>
    <t>-373840729</t>
  </si>
  <si>
    <t>"odhad - 30% plochy" 166,0*0,30</t>
  </si>
  <si>
    <t>62</t>
  </si>
  <si>
    <t>985312134</t>
  </si>
  <si>
    <t>Stěrka k vyrovnání betonových ploch rubu kleneb a podlah tl do 5 mm</t>
  </si>
  <si>
    <t>-853141003</t>
  </si>
  <si>
    <t>"odhad - 45% plochy" 166,0*0,45</t>
  </si>
  <si>
    <t>63</t>
  </si>
  <si>
    <t>985321112</t>
  </si>
  <si>
    <t>Ochranný nátěr výztuže na cementové bázi rubu kleneb a podlah 1 vrstva tl 1 mm</t>
  </si>
  <si>
    <t>1296596101</t>
  </si>
  <si>
    <t>"spojovací můstek před aplikací reprofilačních hmot" 166,0</t>
  </si>
  <si>
    <t>64</t>
  </si>
  <si>
    <t>99.R01</t>
  </si>
  <si>
    <t>Demontáž stávajícího potrubí nefunkčního teplovodu</t>
  </si>
  <si>
    <t>-832137740</t>
  </si>
  <si>
    <t>"vč. uložení na skládku" 6,50</t>
  </si>
  <si>
    <t>65</t>
  </si>
  <si>
    <t>99.R02</t>
  </si>
  <si>
    <t>Odstranění odrazového břevna vč. kotvení</t>
  </si>
  <si>
    <t>-1573653328</t>
  </si>
  <si>
    <t>"vč. uložení na skládku" 2</t>
  </si>
  <si>
    <t>997</t>
  </si>
  <si>
    <t>Přesun sutě</t>
  </si>
  <si>
    <t>66</t>
  </si>
  <si>
    <t>997013509</t>
  </si>
  <si>
    <t>Příplatek k odvozu suti a vybouraných hmot na skládku ZKD 1 km přes 1 km</t>
  </si>
  <si>
    <t>833007961</t>
  </si>
  <si>
    <t>"skládka do 15 km" 299,57*14</t>
  </si>
  <si>
    <t>67</t>
  </si>
  <si>
    <t>997013511</t>
  </si>
  <si>
    <t>Odvoz suti a vybouraných hmot z meziskládky na skládku do 1 km s naložením a se složením</t>
  </si>
  <si>
    <t>1516604376</t>
  </si>
  <si>
    <t>68</t>
  </si>
  <si>
    <t>997013631</t>
  </si>
  <si>
    <t>Poplatek za uložení na skládce (skládkovné) stavebního odpadu směsného kód odpadu 17 09 04</t>
  </si>
  <si>
    <t>-1112709780</t>
  </si>
  <si>
    <t>"tartan+betonový podklad" 10,764+47,52</t>
  </si>
  <si>
    <t>"oplocení" 0,495+0,093</t>
  </si>
  <si>
    <t>69</t>
  </si>
  <si>
    <t>997221861</t>
  </si>
  <si>
    <t>Poplatek za uložení na recyklační skládce (skládkovné) stavebního odpadu z prostého betonu pod kódem 17 01 01</t>
  </si>
  <si>
    <t>-680123945</t>
  </si>
  <si>
    <t>"dlažba" 19,62</t>
  </si>
  <si>
    <t>"obrubníky" 84,665</t>
  </si>
  <si>
    <t>"podezdívka oplocení" 0,90</t>
  </si>
  <si>
    <t>"sanace betonové desky pod střechou" 0,548+1,096+10,79</t>
  </si>
  <si>
    <t>70</t>
  </si>
  <si>
    <t>997221873</t>
  </si>
  <si>
    <t>Poplatek za uložení na recyklační skládce (skládkovné) stavebního odpadu zeminy a kamení zatříděného do Katalogu odpadů pod kódem 17 05 04</t>
  </si>
  <si>
    <t>1039558473</t>
  </si>
  <si>
    <t>"štěrkodrť a písek" 15,60+70,76+36,72</t>
  </si>
  <si>
    <t>998</t>
  </si>
  <si>
    <t>Přesun hmot</t>
  </si>
  <si>
    <t>71</t>
  </si>
  <si>
    <t>998222012</t>
  </si>
  <si>
    <t>Přesun hmot pro tělovýchovné plochy</t>
  </si>
  <si>
    <t>1199801318</t>
  </si>
  <si>
    <t>72</t>
  </si>
  <si>
    <t>998222198</t>
  </si>
  <si>
    <t>Příplatek k přesunu hmot na tělovýchovných plochách za zvětšený přesun do 1000 m</t>
  </si>
  <si>
    <t>-955986477</t>
  </si>
  <si>
    <t>73</t>
  </si>
  <si>
    <t>998222199</t>
  </si>
  <si>
    <t>Příplatek k přesunu hmot na tělovýchovných plochách za zvětšený přesun ZKD 1000 m</t>
  </si>
  <si>
    <t>1244884128</t>
  </si>
  <si>
    <t>241,029*9</t>
  </si>
  <si>
    <t>Vedlejší rozpočtové náklady</t>
  </si>
  <si>
    <t>VRN3</t>
  </si>
  <si>
    <t>74</t>
  </si>
  <si>
    <t>030001000</t>
  </si>
  <si>
    <t>kpl</t>
  </si>
  <si>
    <t>1024</t>
  </si>
  <si>
    <t>1122163687</t>
  </si>
  <si>
    <t>VRN4</t>
  </si>
  <si>
    <t>Inženýrská činnost</t>
  </si>
  <si>
    <t>75</t>
  </si>
  <si>
    <t>042503000</t>
  </si>
  <si>
    <t>Plán BOZP na staveništi</t>
  </si>
  <si>
    <t>1572808073</t>
  </si>
  <si>
    <t>76</t>
  </si>
  <si>
    <t>043154000</t>
  </si>
  <si>
    <t>Zkoušky hutnicí</t>
  </si>
  <si>
    <t>-1410113058</t>
  </si>
  <si>
    <t>VRN6</t>
  </si>
  <si>
    <t>77</t>
  </si>
  <si>
    <t>063503000</t>
  </si>
  <si>
    <t>Práce ve stísněném prostoru</t>
  </si>
  <si>
    <t>1608089315</t>
  </si>
  <si>
    <t>"příplatek za realizaci prací pod střechou výšky 3,5 m (tunel)" 1</t>
  </si>
  <si>
    <t>78</t>
  </si>
  <si>
    <t>065002000</t>
  </si>
  <si>
    <t>Mimostaveništní doprava materiálů</t>
  </si>
  <si>
    <t>706196188</t>
  </si>
  <si>
    <t>VRN7</t>
  </si>
  <si>
    <t>79</t>
  </si>
  <si>
    <t>075002000</t>
  </si>
  <si>
    <t>Ochranná pásma</t>
  </si>
  <si>
    <t>-1403201094</t>
  </si>
  <si>
    <t>"vytyčení inženýrských sítí vč. komunikace s jejich správci, ochrana inženýrských sítí při realizaci prací"</t>
  </si>
  <si>
    <t>"příplatek - stavební práce v blízkém sousedství nadzemního hydrantu a kanalizační šachty - nutno ověřit skutečné průběhy areálových rozvodů -"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</si>
</sst>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8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sz val="10"/>
      <color rgb="FF464646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7" fillId="0" borderId="0" applyNumberFormat="0" applyFill="0" applyBorder="0" applyAlignment="0" applyProtection="0"/>
  </cellStyleXfs>
  <cellXfs count="227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7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1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22" fillId="4" borderId="0" xfId="0" applyFont="1" applyFill="1" applyAlignment="1">
      <alignment horizontal="center" vertical="center"/>
    </xf>
    <xf numFmtId="0" fontId="23" fillId="0" borderId="1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0" fillId="0" borderId="14" xfId="0" applyNumberFormat="1" applyFont="1" applyBorder="1" applyAlignment="1">
      <alignment vertical="center"/>
    </xf>
    <xf numFmtId="4" fontId="20" fillId="0" borderId="0" xfId="0" applyNumberFormat="1" applyFont="1" applyAlignment="1">
      <alignment vertical="center"/>
    </xf>
    <xf numFmtId="166" fontId="20" fillId="0" borderId="0" xfId="0" applyNumberFormat="1" applyFont="1" applyAlignment="1">
      <alignment vertical="center"/>
    </xf>
    <xf numFmtId="4" fontId="20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8" fillId="0" borderId="19" xfId="0" applyNumberFormat="1" applyFont="1" applyBorder="1" applyAlignment="1">
      <alignment vertical="center"/>
    </xf>
    <xf numFmtId="4" fontId="28" fillId="0" borderId="20" xfId="0" applyNumberFormat="1" applyFont="1" applyBorder="1" applyAlignment="1">
      <alignment vertical="center"/>
    </xf>
    <xf numFmtId="166" fontId="28" fillId="0" borderId="20" xfId="0" applyNumberFormat="1" applyFont="1" applyBorder="1" applyAlignment="1">
      <alignment vertical="center"/>
    </xf>
    <xf numFmtId="4" fontId="28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4" fontId="2" fillId="0" borderId="0" xfId="0" applyNumberFormat="1" applyFont="1" applyAlignment="1">
      <alignment vertical="center"/>
    </xf>
    <xf numFmtId="0" fontId="30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2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 vertical="center"/>
    </xf>
    <xf numFmtId="0" fontId="31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4" fontId="31" fillId="0" borderId="0" xfId="0" applyNumberFormat="1" applyFont="1" applyAlignment="1">
      <alignment vertical="center"/>
    </xf>
    <xf numFmtId="0" fontId="23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4" fontId="7" fillId="2" borderId="0" xfId="0" applyNumberFormat="1" applyFont="1" applyFill="1" applyAlignment="1" applyProtection="1">
      <alignment vertical="center"/>
      <protection locked="0"/>
    </xf>
    <xf numFmtId="0" fontId="0" fillId="0" borderId="3" xfId="0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4" fontId="0" fillId="0" borderId="0" xfId="0" applyNumberFormat="1" applyAlignment="1" applyProtection="1">
      <alignment vertical="center"/>
      <protection locked="0"/>
    </xf>
    <xf numFmtId="0" fontId="24" fillId="4" borderId="0" xfId="0" applyFont="1" applyFill="1" applyAlignment="1">
      <alignment horizontal="left" vertical="center"/>
    </xf>
    <xf numFmtId="4" fontId="24" fillId="4" borderId="0" xfId="0" applyNumberFormat="1" applyFont="1" applyFill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22" fillId="4" borderId="16" xfId="0" applyFont="1" applyFill="1" applyBorder="1" applyAlignment="1">
      <alignment horizontal="center" vertical="center" wrapText="1"/>
    </xf>
    <xf numFmtId="0" fontId="22" fillId="4" borderId="17" xfId="0" applyFont="1" applyFill="1" applyBorder="1" applyAlignment="1">
      <alignment horizontal="center" vertical="center" wrapText="1"/>
    </xf>
    <xf numFmtId="0" fontId="22" fillId="4" borderId="18" xfId="0" applyFont="1" applyFill="1" applyBorder="1" applyAlignment="1">
      <alignment horizontal="center" vertical="center" wrapText="1"/>
    </xf>
    <xf numFmtId="4" fontId="24" fillId="0" borderId="0" xfId="0" applyNumberFormat="1" applyFont="1"/>
    <xf numFmtId="166" fontId="32" fillId="0" borderId="12" xfId="0" applyNumberFormat="1" applyFont="1" applyBorder="1"/>
    <xf numFmtId="166" fontId="32" fillId="0" borderId="13" xfId="0" applyNumberFormat="1" applyFont="1" applyBorder="1"/>
    <xf numFmtId="4" fontId="33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22" fillId="0" borderId="22" xfId="0" applyFont="1" applyBorder="1" applyAlignment="1">
      <alignment horizontal="center" vertical="center"/>
    </xf>
    <xf numFmtId="49" fontId="22" fillId="0" borderId="22" xfId="0" applyNumberFormat="1" applyFont="1" applyBorder="1" applyAlignment="1">
      <alignment horizontal="left" vertical="center" wrapText="1"/>
    </xf>
    <xf numFmtId="0" fontId="22" fillId="0" borderId="22" xfId="0" applyFont="1" applyBorder="1" applyAlignment="1">
      <alignment horizontal="left" vertical="center" wrapText="1"/>
    </xf>
    <xf numFmtId="0" fontId="22" fillId="0" borderId="22" xfId="0" applyFont="1" applyBorder="1" applyAlignment="1">
      <alignment horizontal="center" vertical="center" wrapText="1"/>
    </xf>
    <xf numFmtId="167" fontId="22" fillId="0" borderId="22" xfId="0" applyNumberFormat="1" applyFont="1" applyBorder="1" applyAlignment="1">
      <alignment vertical="center"/>
    </xf>
    <xf numFmtId="4" fontId="22" fillId="2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>
      <alignment vertical="center"/>
    </xf>
    <xf numFmtId="0" fontId="23" fillId="2" borderId="14" xfId="0" applyFont="1" applyFill="1" applyBorder="1" applyAlignment="1" applyProtection="1">
      <alignment horizontal="left" vertical="center"/>
      <protection locked="0"/>
    </xf>
    <xf numFmtId="166" fontId="23" fillId="0" borderId="0" xfId="0" applyNumberFormat="1" applyFont="1" applyAlignment="1">
      <alignment vertical="center"/>
    </xf>
    <xf numFmtId="166" fontId="23" fillId="0" borderId="15" xfId="0" applyNumberFormat="1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9" fillId="0" borderId="3" xfId="0" applyFont="1" applyBorder="1" applyAlignment="1">
      <alignment vertical="center"/>
    </xf>
    <xf numFmtId="0" fontId="34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35" fillId="0" borderId="22" xfId="0" applyFont="1" applyBorder="1" applyAlignment="1">
      <alignment horizontal="center" vertical="center"/>
    </xf>
    <xf numFmtId="49" fontId="35" fillId="0" borderId="22" xfId="0" applyNumberFormat="1" applyFont="1" applyBorder="1" applyAlignment="1">
      <alignment horizontal="left" vertical="center" wrapText="1"/>
    </xf>
    <xf numFmtId="0" fontId="35" fillId="0" borderId="22" xfId="0" applyFont="1" applyBorder="1" applyAlignment="1">
      <alignment horizontal="left" vertical="center" wrapText="1"/>
    </xf>
    <xf numFmtId="0" fontId="35" fillId="0" borderId="22" xfId="0" applyFont="1" applyBorder="1" applyAlignment="1">
      <alignment horizontal="center" vertical="center" wrapText="1"/>
    </xf>
    <xf numFmtId="167" fontId="35" fillId="0" borderId="22" xfId="0" applyNumberFormat="1" applyFont="1" applyBorder="1" applyAlignment="1">
      <alignment vertical="center"/>
    </xf>
    <xf numFmtId="4" fontId="35" fillId="2" borderId="22" xfId="0" applyNumberFormat="1" applyFont="1" applyFill="1" applyBorder="1" applyAlignment="1" applyProtection="1">
      <alignment vertical="center"/>
      <protection locked="0"/>
    </xf>
    <xf numFmtId="4" fontId="35" fillId="0" borderId="22" xfId="0" applyNumberFormat="1" applyFont="1" applyBorder="1" applyAlignment="1">
      <alignment vertical="center"/>
    </xf>
    <xf numFmtId="0" fontId="36" fillId="0" borderId="3" xfId="0" applyFont="1" applyBorder="1" applyAlignment="1">
      <alignment vertical="center"/>
    </xf>
    <xf numFmtId="0" fontId="35" fillId="2" borderId="14" xfId="0" applyFont="1" applyFill="1" applyBorder="1" applyAlignment="1" applyProtection="1">
      <alignment horizontal="left" vertical="center"/>
      <protection locked="0"/>
    </xf>
    <xf numFmtId="0" fontId="35" fillId="0" borderId="0" xfId="0" applyFont="1" applyAlignment="1">
      <alignment horizontal="center" vertical="center"/>
    </xf>
    <xf numFmtId="0" fontId="10" fillId="0" borderId="19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0" fontId="10" fillId="0" borderId="21" xfId="0" applyFont="1" applyBorder="1" applyAlignment="1">
      <alignment vertical="center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7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8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2" fillId="4" borderId="6" xfId="0" applyFont="1" applyFill="1" applyBorder="1" applyAlignment="1">
      <alignment horizontal="center" vertical="center"/>
    </xf>
    <xf numFmtId="0" fontId="22" fillId="4" borderId="7" xfId="0" applyFont="1" applyFill="1" applyBorder="1" applyAlignment="1">
      <alignment horizontal="left" vertical="center"/>
    </xf>
    <xf numFmtId="0" fontId="22" fillId="4" borderId="7" xfId="0" applyFont="1" applyFill="1" applyBorder="1" applyAlignment="1">
      <alignment horizontal="center" vertical="center"/>
    </xf>
    <xf numFmtId="0" fontId="22" fillId="4" borderId="7" xfId="0" applyFont="1" applyFill="1" applyBorder="1" applyAlignment="1">
      <alignment horizontal="right" vertical="center"/>
    </xf>
    <xf numFmtId="0" fontId="22" fillId="4" borderId="8" xfId="0" applyFont="1" applyFill="1" applyBorder="1" applyAlignment="1">
      <alignment horizontal="left" vertical="center"/>
    </xf>
    <xf numFmtId="4" fontId="27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0" fontId="26" fillId="0" borderId="0" xfId="0" applyFont="1" applyAlignment="1">
      <alignment horizontal="left" vertical="center" wrapText="1"/>
    </xf>
    <xf numFmtId="4" fontId="24" fillId="0" borderId="0" xfId="0" applyNumberFormat="1" applyFont="1" applyAlignment="1">
      <alignment horizontal="right" vertical="center"/>
    </xf>
    <xf numFmtId="4" fontId="24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left" vertical="center"/>
      <protection locked="0"/>
    </xf>
    <xf numFmtId="0" fontId="7" fillId="0" borderId="0" xfId="0" applyFont="1" applyAlignment="1">
      <alignment horizontal="left"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7"/>
  <sheetViews>
    <sheetView showGridLines="0" tabSelected="1" workbookViewId="0"/>
  </sheetViews>
  <sheetFormatPr defaultRowHeight="1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 ht="11.25">
      <c r="A1" s="15" t="s">
        <v>0</v>
      </c>
      <c r="AZ1" s="15" t="s">
        <v>1</v>
      </c>
      <c r="BA1" s="15" t="s">
        <v>2</v>
      </c>
      <c r="BB1" s="15" t="s">
        <v>3</v>
      </c>
      <c r="BT1" s="15" t="s">
        <v>4</v>
      </c>
      <c r="BU1" s="15" t="s">
        <v>4</v>
      </c>
      <c r="BV1" s="15" t="s">
        <v>5</v>
      </c>
    </row>
    <row r="2" spans="1:74" ht="36.950000000000003" customHeight="1">
      <c r="AR2" s="189"/>
      <c r="AS2" s="189"/>
      <c r="AT2" s="189"/>
      <c r="AU2" s="189"/>
      <c r="AV2" s="189"/>
      <c r="AW2" s="189"/>
      <c r="AX2" s="189"/>
      <c r="AY2" s="189"/>
      <c r="AZ2" s="189"/>
      <c r="BA2" s="189"/>
      <c r="BB2" s="189"/>
      <c r="BC2" s="189"/>
      <c r="BD2" s="189"/>
      <c r="BE2" s="189"/>
      <c r="BS2" s="16" t="s">
        <v>6</v>
      </c>
      <c r="BT2" s="16" t="s">
        <v>7</v>
      </c>
    </row>
    <row r="3" spans="1:74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8</v>
      </c>
    </row>
    <row r="4" spans="1:74" ht="24.95" customHeight="1">
      <c r="B4" s="19"/>
      <c r="D4" s="20" t="s">
        <v>9</v>
      </c>
      <c r="AR4" s="19"/>
      <c r="AS4" s="21" t="s">
        <v>10</v>
      </c>
      <c r="BE4" s="22" t="s">
        <v>11</v>
      </c>
      <c r="BS4" s="16" t="s">
        <v>12</v>
      </c>
    </row>
    <row r="5" spans="1:74" ht="12" customHeight="1">
      <c r="B5" s="19"/>
      <c r="D5" s="23" t="s">
        <v>13</v>
      </c>
      <c r="K5" s="188" t="s">
        <v>14</v>
      </c>
      <c r="L5" s="189"/>
      <c r="M5" s="189"/>
      <c r="N5" s="189"/>
      <c r="O5" s="189"/>
      <c r="P5" s="189"/>
      <c r="Q5" s="189"/>
      <c r="R5" s="189"/>
      <c r="S5" s="189"/>
      <c r="T5" s="189"/>
      <c r="U5" s="189"/>
      <c r="V5" s="189"/>
      <c r="W5" s="189"/>
      <c r="X5" s="189"/>
      <c r="Y5" s="189"/>
      <c r="Z5" s="189"/>
      <c r="AA5" s="189"/>
      <c r="AB5" s="189"/>
      <c r="AC5" s="189"/>
      <c r="AD5" s="189"/>
      <c r="AE5" s="189"/>
      <c r="AF5" s="189"/>
      <c r="AG5" s="189"/>
      <c r="AH5" s="189"/>
      <c r="AI5" s="189"/>
      <c r="AJ5" s="189"/>
      <c r="AK5" s="189"/>
      <c r="AL5" s="189"/>
      <c r="AM5" s="189"/>
      <c r="AN5" s="189"/>
      <c r="AO5" s="189"/>
      <c r="AR5" s="19"/>
      <c r="BE5" s="185" t="s">
        <v>15</v>
      </c>
      <c r="BS5" s="16" t="s">
        <v>6</v>
      </c>
    </row>
    <row r="6" spans="1:74" ht="36.950000000000003" customHeight="1">
      <c r="B6" s="19"/>
      <c r="D6" s="25" t="s">
        <v>16</v>
      </c>
      <c r="K6" s="190" t="s">
        <v>17</v>
      </c>
      <c r="L6" s="189"/>
      <c r="M6" s="189"/>
      <c r="N6" s="189"/>
      <c r="O6" s="189"/>
      <c r="P6" s="189"/>
      <c r="Q6" s="189"/>
      <c r="R6" s="189"/>
      <c r="S6" s="189"/>
      <c r="T6" s="189"/>
      <c r="U6" s="189"/>
      <c r="V6" s="189"/>
      <c r="W6" s="189"/>
      <c r="X6" s="189"/>
      <c r="Y6" s="189"/>
      <c r="Z6" s="189"/>
      <c r="AA6" s="189"/>
      <c r="AB6" s="189"/>
      <c r="AC6" s="189"/>
      <c r="AD6" s="189"/>
      <c r="AE6" s="189"/>
      <c r="AF6" s="189"/>
      <c r="AG6" s="189"/>
      <c r="AH6" s="189"/>
      <c r="AI6" s="189"/>
      <c r="AJ6" s="189"/>
      <c r="AK6" s="189"/>
      <c r="AL6" s="189"/>
      <c r="AM6" s="189"/>
      <c r="AN6" s="189"/>
      <c r="AO6" s="189"/>
      <c r="AR6" s="19"/>
      <c r="BE6" s="186"/>
      <c r="BS6" s="16" t="s">
        <v>6</v>
      </c>
    </row>
    <row r="7" spans="1:74" ht="12" customHeight="1">
      <c r="B7" s="19"/>
      <c r="D7" s="26" t="s">
        <v>18</v>
      </c>
      <c r="K7" s="24" t="s">
        <v>1</v>
      </c>
      <c r="AK7" s="26" t="s">
        <v>19</v>
      </c>
      <c r="AN7" s="24" t="s">
        <v>1</v>
      </c>
      <c r="AR7" s="19"/>
      <c r="BE7" s="186"/>
      <c r="BS7" s="16" t="s">
        <v>6</v>
      </c>
    </row>
    <row r="8" spans="1:74" ht="12" customHeight="1">
      <c r="B8" s="19"/>
      <c r="D8" s="26" t="s">
        <v>20</v>
      </c>
      <c r="K8" s="24" t="s">
        <v>21</v>
      </c>
      <c r="AK8" s="26" t="s">
        <v>22</v>
      </c>
      <c r="AN8" s="27" t="s">
        <v>23</v>
      </c>
      <c r="AR8" s="19"/>
      <c r="BE8" s="186"/>
      <c r="BS8" s="16" t="s">
        <v>6</v>
      </c>
    </row>
    <row r="9" spans="1:74" ht="14.45" customHeight="1">
      <c r="B9" s="19"/>
      <c r="AR9" s="19"/>
      <c r="BE9" s="186"/>
      <c r="BS9" s="16" t="s">
        <v>6</v>
      </c>
    </row>
    <row r="10" spans="1:74" ht="12" customHeight="1">
      <c r="B10" s="19"/>
      <c r="D10" s="26" t="s">
        <v>24</v>
      </c>
      <c r="AK10" s="26" t="s">
        <v>25</v>
      </c>
      <c r="AN10" s="24" t="s">
        <v>1</v>
      </c>
      <c r="AR10" s="19"/>
      <c r="BE10" s="186"/>
      <c r="BS10" s="16" t="s">
        <v>6</v>
      </c>
    </row>
    <row r="11" spans="1:74" ht="18.399999999999999" customHeight="1">
      <c r="B11" s="19"/>
      <c r="E11" s="24" t="s">
        <v>26</v>
      </c>
      <c r="AK11" s="26" t="s">
        <v>27</v>
      </c>
      <c r="AN11" s="24" t="s">
        <v>1</v>
      </c>
      <c r="AR11" s="19"/>
      <c r="BE11" s="186"/>
      <c r="BS11" s="16" t="s">
        <v>6</v>
      </c>
    </row>
    <row r="12" spans="1:74" ht="6.95" customHeight="1">
      <c r="B12" s="19"/>
      <c r="AR12" s="19"/>
      <c r="BE12" s="186"/>
      <c r="BS12" s="16" t="s">
        <v>6</v>
      </c>
    </row>
    <row r="13" spans="1:74" ht="12" customHeight="1">
      <c r="B13" s="19"/>
      <c r="D13" s="26" t="s">
        <v>28</v>
      </c>
      <c r="AK13" s="26" t="s">
        <v>25</v>
      </c>
      <c r="AN13" s="28" t="s">
        <v>29</v>
      </c>
      <c r="AR13" s="19"/>
      <c r="BE13" s="186"/>
      <c r="BS13" s="16" t="s">
        <v>6</v>
      </c>
    </row>
    <row r="14" spans="1:74" ht="12.75">
      <c r="B14" s="19"/>
      <c r="E14" s="191" t="s">
        <v>29</v>
      </c>
      <c r="F14" s="192"/>
      <c r="G14" s="192"/>
      <c r="H14" s="192"/>
      <c r="I14" s="192"/>
      <c r="J14" s="192"/>
      <c r="K14" s="192"/>
      <c r="L14" s="192"/>
      <c r="M14" s="192"/>
      <c r="N14" s="192"/>
      <c r="O14" s="192"/>
      <c r="P14" s="192"/>
      <c r="Q14" s="192"/>
      <c r="R14" s="192"/>
      <c r="S14" s="192"/>
      <c r="T14" s="192"/>
      <c r="U14" s="192"/>
      <c r="V14" s="192"/>
      <c r="W14" s="192"/>
      <c r="X14" s="192"/>
      <c r="Y14" s="192"/>
      <c r="Z14" s="192"/>
      <c r="AA14" s="192"/>
      <c r="AB14" s="192"/>
      <c r="AC14" s="192"/>
      <c r="AD14" s="192"/>
      <c r="AE14" s="192"/>
      <c r="AF14" s="192"/>
      <c r="AG14" s="192"/>
      <c r="AH14" s="192"/>
      <c r="AI14" s="192"/>
      <c r="AJ14" s="192"/>
      <c r="AK14" s="26" t="s">
        <v>27</v>
      </c>
      <c r="AN14" s="28" t="s">
        <v>29</v>
      </c>
      <c r="AR14" s="19"/>
      <c r="BE14" s="186"/>
      <c r="BS14" s="16" t="s">
        <v>6</v>
      </c>
    </row>
    <row r="15" spans="1:74" ht="6.95" customHeight="1">
      <c r="B15" s="19"/>
      <c r="AR15" s="19"/>
      <c r="BE15" s="186"/>
      <c r="BS15" s="16" t="s">
        <v>4</v>
      </c>
    </row>
    <row r="16" spans="1:74" ht="12" customHeight="1">
      <c r="B16" s="19"/>
      <c r="D16" s="26" t="s">
        <v>30</v>
      </c>
      <c r="AK16" s="26" t="s">
        <v>25</v>
      </c>
      <c r="AN16" s="24" t="s">
        <v>1</v>
      </c>
      <c r="AR16" s="19"/>
      <c r="BE16" s="186"/>
      <c r="BS16" s="16" t="s">
        <v>4</v>
      </c>
    </row>
    <row r="17" spans="2:71" ht="18.399999999999999" customHeight="1">
      <c r="B17" s="19"/>
      <c r="E17" s="24" t="s">
        <v>31</v>
      </c>
      <c r="AK17" s="26" t="s">
        <v>27</v>
      </c>
      <c r="AN17" s="24" t="s">
        <v>1</v>
      </c>
      <c r="AR17" s="19"/>
      <c r="BE17" s="186"/>
      <c r="BS17" s="16" t="s">
        <v>32</v>
      </c>
    </row>
    <row r="18" spans="2:71" ht="6.95" customHeight="1">
      <c r="B18" s="19"/>
      <c r="AR18" s="19"/>
      <c r="BE18" s="186"/>
      <c r="BS18" s="16" t="s">
        <v>6</v>
      </c>
    </row>
    <row r="19" spans="2:71" ht="12" customHeight="1">
      <c r="B19" s="19"/>
      <c r="D19" s="26" t="s">
        <v>33</v>
      </c>
      <c r="AK19" s="26" t="s">
        <v>25</v>
      </c>
      <c r="AN19" s="24" t="s">
        <v>1</v>
      </c>
      <c r="AR19" s="19"/>
      <c r="BE19" s="186"/>
      <c r="BS19" s="16" t="s">
        <v>6</v>
      </c>
    </row>
    <row r="20" spans="2:71" ht="18.399999999999999" customHeight="1">
      <c r="B20" s="19"/>
      <c r="E20" s="24" t="s">
        <v>34</v>
      </c>
      <c r="AK20" s="26" t="s">
        <v>27</v>
      </c>
      <c r="AN20" s="24" t="s">
        <v>1</v>
      </c>
      <c r="AR20" s="19"/>
      <c r="BE20" s="186"/>
      <c r="BS20" s="16" t="s">
        <v>32</v>
      </c>
    </row>
    <row r="21" spans="2:71" ht="6.95" customHeight="1">
      <c r="B21" s="19"/>
      <c r="AR21" s="19"/>
      <c r="BE21" s="186"/>
    </row>
    <row r="22" spans="2:71" ht="12" customHeight="1">
      <c r="B22" s="19"/>
      <c r="D22" s="26" t="s">
        <v>35</v>
      </c>
      <c r="AR22" s="19"/>
      <c r="BE22" s="186"/>
    </row>
    <row r="23" spans="2:71" ht="16.5" customHeight="1">
      <c r="B23" s="19"/>
      <c r="E23" s="193" t="s">
        <v>1</v>
      </c>
      <c r="F23" s="193"/>
      <c r="G23" s="193"/>
      <c r="H23" s="193"/>
      <c r="I23" s="193"/>
      <c r="J23" s="193"/>
      <c r="K23" s="193"/>
      <c r="L23" s="193"/>
      <c r="M23" s="193"/>
      <c r="N23" s="193"/>
      <c r="O23" s="193"/>
      <c r="P23" s="193"/>
      <c r="Q23" s="193"/>
      <c r="R23" s="193"/>
      <c r="S23" s="193"/>
      <c r="T23" s="193"/>
      <c r="U23" s="193"/>
      <c r="V23" s="193"/>
      <c r="W23" s="193"/>
      <c r="X23" s="193"/>
      <c r="Y23" s="193"/>
      <c r="Z23" s="193"/>
      <c r="AA23" s="193"/>
      <c r="AB23" s="193"/>
      <c r="AC23" s="193"/>
      <c r="AD23" s="193"/>
      <c r="AE23" s="193"/>
      <c r="AF23" s="193"/>
      <c r="AG23" s="193"/>
      <c r="AH23" s="193"/>
      <c r="AI23" s="193"/>
      <c r="AJ23" s="193"/>
      <c r="AK23" s="193"/>
      <c r="AL23" s="193"/>
      <c r="AM23" s="193"/>
      <c r="AN23" s="193"/>
      <c r="AR23" s="19"/>
      <c r="BE23" s="186"/>
    </row>
    <row r="24" spans="2:71" ht="6.95" customHeight="1">
      <c r="B24" s="19"/>
      <c r="AR24" s="19"/>
      <c r="BE24" s="186"/>
    </row>
    <row r="25" spans="2:71" ht="6.95" customHeight="1">
      <c r="B25" s="19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R25" s="19"/>
      <c r="BE25" s="186"/>
    </row>
    <row r="26" spans="2:71" s="1" customFormat="1" ht="25.9" customHeight="1">
      <c r="B26" s="31"/>
      <c r="D26" s="32" t="s">
        <v>36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194">
        <f>ROUND(AG94,2)</f>
        <v>0</v>
      </c>
      <c r="AL26" s="195"/>
      <c r="AM26" s="195"/>
      <c r="AN26" s="195"/>
      <c r="AO26" s="195"/>
      <c r="AR26" s="31"/>
      <c r="BE26" s="186"/>
    </row>
    <row r="27" spans="2:71" s="1" customFormat="1" ht="6.95" customHeight="1">
      <c r="B27" s="31"/>
      <c r="AR27" s="31"/>
      <c r="BE27" s="186"/>
    </row>
    <row r="28" spans="2:71" s="1" customFormat="1" ht="12.75">
      <c r="B28" s="31"/>
      <c r="L28" s="196" t="s">
        <v>37</v>
      </c>
      <c r="M28" s="196"/>
      <c r="N28" s="196"/>
      <c r="O28" s="196"/>
      <c r="P28" s="196"/>
      <c r="W28" s="196" t="s">
        <v>38</v>
      </c>
      <c r="X28" s="196"/>
      <c r="Y28" s="196"/>
      <c r="Z28" s="196"/>
      <c r="AA28" s="196"/>
      <c r="AB28" s="196"/>
      <c r="AC28" s="196"/>
      <c r="AD28" s="196"/>
      <c r="AE28" s="196"/>
      <c r="AK28" s="196" t="s">
        <v>39</v>
      </c>
      <c r="AL28" s="196"/>
      <c r="AM28" s="196"/>
      <c r="AN28" s="196"/>
      <c r="AO28" s="196"/>
      <c r="AR28" s="31"/>
      <c r="BE28" s="186"/>
    </row>
    <row r="29" spans="2:71" s="2" customFormat="1" ht="14.45" customHeight="1">
      <c r="B29" s="35"/>
      <c r="D29" s="26" t="s">
        <v>40</v>
      </c>
      <c r="F29" s="26" t="s">
        <v>41</v>
      </c>
      <c r="L29" s="199">
        <v>0.21</v>
      </c>
      <c r="M29" s="198"/>
      <c r="N29" s="198"/>
      <c r="O29" s="198"/>
      <c r="P29" s="198"/>
      <c r="W29" s="197">
        <f>ROUND(AZ94, 2)</f>
        <v>0</v>
      </c>
      <c r="X29" s="198"/>
      <c r="Y29" s="198"/>
      <c r="Z29" s="198"/>
      <c r="AA29" s="198"/>
      <c r="AB29" s="198"/>
      <c r="AC29" s="198"/>
      <c r="AD29" s="198"/>
      <c r="AE29" s="198"/>
      <c r="AK29" s="197">
        <f>ROUND(AV94, 2)</f>
        <v>0</v>
      </c>
      <c r="AL29" s="198"/>
      <c r="AM29" s="198"/>
      <c r="AN29" s="198"/>
      <c r="AO29" s="198"/>
      <c r="AR29" s="35"/>
      <c r="BE29" s="187"/>
    </row>
    <row r="30" spans="2:71" s="2" customFormat="1" ht="14.45" customHeight="1">
      <c r="B30" s="35"/>
      <c r="F30" s="26" t="s">
        <v>42</v>
      </c>
      <c r="L30" s="199">
        <v>0.15</v>
      </c>
      <c r="M30" s="198"/>
      <c r="N30" s="198"/>
      <c r="O30" s="198"/>
      <c r="P30" s="198"/>
      <c r="W30" s="197">
        <f>ROUND(BA94, 2)</f>
        <v>0</v>
      </c>
      <c r="X30" s="198"/>
      <c r="Y30" s="198"/>
      <c r="Z30" s="198"/>
      <c r="AA30" s="198"/>
      <c r="AB30" s="198"/>
      <c r="AC30" s="198"/>
      <c r="AD30" s="198"/>
      <c r="AE30" s="198"/>
      <c r="AK30" s="197">
        <f>ROUND(AW94, 2)</f>
        <v>0</v>
      </c>
      <c r="AL30" s="198"/>
      <c r="AM30" s="198"/>
      <c r="AN30" s="198"/>
      <c r="AO30" s="198"/>
      <c r="AR30" s="35"/>
      <c r="BE30" s="187"/>
    </row>
    <row r="31" spans="2:71" s="2" customFormat="1" ht="14.45" hidden="1" customHeight="1">
      <c r="B31" s="35"/>
      <c r="F31" s="26" t="s">
        <v>43</v>
      </c>
      <c r="L31" s="199">
        <v>0.21</v>
      </c>
      <c r="M31" s="198"/>
      <c r="N31" s="198"/>
      <c r="O31" s="198"/>
      <c r="P31" s="198"/>
      <c r="W31" s="197">
        <f>ROUND(BB94, 2)</f>
        <v>0</v>
      </c>
      <c r="X31" s="198"/>
      <c r="Y31" s="198"/>
      <c r="Z31" s="198"/>
      <c r="AA31" s="198"/>
      <c r="AB31" s="198"/>
      <c r="AC31" s="198"/>
      <c r="AD31" s="198"/>
      <c r="AE31" s="198"/>
      <c r="AK31" s="197">
        <v>0</v>
      </c>
      <c r="AL31" s="198"/>
      <c r="AM31" s="198"/>
      <c r="AN31" s="198"/>
      <c r="AO31" s="198"/>
      <c r="AR31" s="35"/>
      <c r="BE31" s="187"/>
    </row>
    <row r="32" spans="2:71" s="2" customFormat="1" ht="14.45" hidden="1" customHeight="1">
      <c r="B32" s="35"/>
      <c r="F32" s="26" t="s">
        <v>44</v>
      </c>
      <c r="L32" s="199">
        <v>0.15</v>
      </c>
      <c r="M32" s="198"/>
      <c r="N32" s="198"/>
      <c r="O32" s="198"/>
      <c r="P32" s="198"/>
      <c r="W32" s="197">
        <f>ROUND(BC94, 2)</f>
        <v>0</v>
      </c>
      <c r="X32" s="198"/>
      <c r="Y32" s="198"/>
      <c r="Z32" s="198"/>
      <c r="AA32" s="198"/>
      <c r="AB32" s="198"/>
      <c r="AC32" s="198"/>
      <c r="AD32" s="198"/>
      <c r="AE32" s="198"/>
      <c r="AK32" s="197">
        <v>0</v>
      </c>
      <c r="AL32" s="198"/>
      <c r="AM32" s="198"/>
      <c r="AN32" s="198"/>
      <c r="AO32" s="198"/>
      <c r="AR32" s="35"/>
      <c r="BE32" s="187"/>
    </row>
    <row r="33" spans="2:57" s="2" customFormat="1" ht="14.45" hidden="1" customHeight="1">
      <c r="B33" s="35"/>
      <c r="F33" s="26" t="s">
        <v>45</v>
      </c>
      <c r="L33" s="199">
        <v>0</v>
      </c>
      <c r="M33" s="198"/>
      <c r="N33" s="198"/>
      <c r="O33" s="198"/>
      <c r="P33" s="198"/>
      <c r="W33" s="197">
        <f>ROUND(BD94, 2)</f>
        <v>0</v>
      </c>
      <c r="X33" s="198"/>
      <c r="Y33" s="198"/>
      <c r="Z33" s="198"/>
      <c r="AA33" s="198"/>
      <c r="AB33" s="198"/>
      <c r="AC33" s="198"/>
      <c r="AD33" s="198"/>
      <c r="AE33" s="198"/>
      <c r="AK33" s="197">
        <v>0</v>
      </c>
      <c r="AL33" s="198"/>
      <c r="AM33" s="198"/>
      <c r="AN33" s="198"/>
      <c r="AO33" s="198"/>
      <c r="AR33" s="35"/>
      <c r="BE33" s="187"/>
    </row>
    <row r="34" spans="2:57" s="1" customFormat="1" ht="6.95" customHeight="1">
      <c r="B34" s="31"/>
      <c r="AR34" s="31"/>
      <c r="BE34" s="186"/>
    </row>
    <row r="35" spans="2:57" s="1" customFormat="1" ht="25.9" customHeight="1">
      <c r="B35" s="31"/>
      <c r="C35" s="36"/>
      <c r="D35" s="37" t="s">
        <v>46</v>
      </c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9" t="s">
        <v>47</v>
      </c>
      <c r="U35" s="38"/>
      <c r="V35" s="38"/>
      <c r="W35" s="38"/>
      <c r="X35" s="200" t="s">
        <v>48</v>
      </c>
      <c r="Y35" s="201"/>
      <c r="Z35" s="201"/>
      <c r="AA35" s="201"/>
      <c r="AB35" s="201"/>
      <c r="AC35" s="38"/>
      <c r="AD35" s="38"/>
      <c r="AE35" s="38"/>
      <c r="AF35" s="38"/>
      <c r="AG35" s="38"/>
      <c r="AH35" s="38"/>
      <c r="AI35" s="38"/>
      <c r="AJ35" s="38"/>
      <c r="AK35" s="202">
        <f>SUM(AK26:AK33)</f>
        <v>0</v>
      </c>
      <c r="AL35" s="201"/>
      <c r="AM35" s="201"/>
      <c r="AN35" s="201"/>
      <c r="AO35" s="203"/>
      <c r="AP35" s="36"/>
      <c r="AQ35" s="36"/>
      <c r="AR35" s="31"/>
    </row>
    <row r="36" spans="2:57" s="1" customFormat="1" ht="6.95" customHeight="1">
      <c r="B36" s="31"/>
      <c r="AR36" s="31"/>
    </row>
    <row r="37" spans="2:57" s="1" customFormat="1" ht="14.45" customHeight="1">
      <c r="B37" s="31"/>
      <c r="AR37" s="31"/>
    </row>
    <row r="38" spans="2:57" ht="14.45" customHeight="1">
      <c r="B38" s="19"/>
      <c r="AR38" s="19"/>
    </row>
    <row r="39" spans="2:57" ht="14.45" customHeight="1">
      <c r="B39" s="19"/>
      <c r="AR39" s="19"/>
    </row>
    <row r="40" spans="2:57" ht="14.45" customHeight="1">
      <c r="B40" s="19"/>
      <c r="AR40" s="19"/>
    </row>
    <row r="41" spans="2:57" ht="14.45" customHeight="1">
      <c r="B41" s="19"/>
      <c r="AR41" s="19"/>
    </row>
    <row r="42" spans="2:57" ht="14.45" customHeight="1">
      <c r="B42" s="19"/>
      <c r="AR42" s="19"/>
    </row>
    <row r="43" spans="2:57" ht="14.45" customHeight="1">
      <c r="B43" s="19"/>
      <c r="AR43" s="19"/>
    </row>
    <row r="44" spans="2:57" ht="14.45" customHeight="1">
      <c r="B44" s="19"/>
      <c r="AR44" s="19"/>
    </row>
    <row r="45" spans="2:57" ht="14.45" customHeight="1">
      <c r="B45" s="19"/>
      <c r="AR45" s="19"/>
    </row>
    <row r="46" spans="2:57" ht="14.45" customHeight="1">
      <c r="B46" s="19"/>
      <c r="AR46" s="19"/>
    </row>
    <row r="47" spans="2:57" ht="14.45" customHeight="1">
      <c r="B47" s="19"/>
      <c r="AR47" s="19"/>
    </row>
    <row r="48" spans="2:57" ht="14.45" customHeight="1">
      <c r="B48" s="19"/>
      <c r="AR48" s="19"/>
    </row>
    <row r="49" spans="2:44" s="1" customFormat="1" ht="14.45" customHeight="1">
      <c r="B49" s="31"/>
      <c r="D49" s="40" t="s">
        <v>49</v>
      </c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0" t="s">
        <v>50</v>
      </c>
      <c r="AI49" s="41"/>
      <c r="AJ49" s="41"/>
      <c r="AK49" s="41"/>
      <c r="AL49" s="41"/>
      <c r="AM49" s="41"/>
      <c r="AN49" s="41"/>
      <c r="AO49" s="41"/>
      <c r="AR49" s="31"/>
    </row>
    <row r="50" spans="2:44" ht="11.25">
      <c r="B50" s="19"/>
      <c r="AR50" s="19"/>
    </row>
    <row r="51" spans="2:44" ht="11.25">
      <c r="B51" s="19"/>
      <c r="AR51" s="19"/>
    </row>
    <row r="52" spans="2:44" ht="11.25">
      <c r="B52" s="19"/>
      <c r="AR52" s="19"/>
    </row>
    <row r="53" spans="2:44" ht="11.25">
      <c r="B53" s="19"/>
      <c r="AR53" s="19"/>
    </row>
    <row r="54" spans="2:44" ht="11.25">
      <c r="B54" s="19"/>
      <c r="AR54" s="19"/>
    </row>
    <row r="55" spans="2:44" ht="11.25">
      <c r="B55" s="19"/>
      <c r="AR55" s="19"/>
    </row>
    <row r="56" spans="2:44" ht="11.25">
      <c r="B56" s="19"/>
      <c r="AR56" s="19"/>
    </row>
    <row r="57" spans="2:44" ht="11.25">
      <c r="B57" s="19"/>
      <c r="AR57" s="19"/>
    </row>
    <row r="58" spans="2:44" ht="11.25">
      <c r="B58" s="19"/>
      <c r="AR58" s="19"/>
    </row>
    <row r="59" spans="2:44" ht="11.25">
      <c r="B59" s="19"/>
      <c r="AR59" s="19"/>
    </row>
    <row r="60" spans="2:44" s="1" customFormat="1" ht="12.75">
      <c r="B60" s="31"/>
      <c r="D60" s="42" t="s">
        <v>51</v>
      </c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42" t="s">
        <v>52</v>
      </c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42" t="s">
        <v>51</v>
      </c>
      <c r="AI60" s="33"/>
      <c r="AJ60" s="33"/>
      <c r="AK60" s="33"/>
      <c r="AL60" s="33"/>
      <c r="AM60" s="42" t="s">
        <v>52</v>
      </c>
      <c r="AN60" s="33"/>
      <c r="AO60" s="33"/>
      <c r="AR60" s="31"/>
    </row>
    <row r="61" spans="2:44" ht="11.25">
      <c r="B61" s="19"/>
      <c r="AR61" s="19"/>
    </row>
    <row r="62" spans="2:44" ht="11.25">
      <c r="B62" s="19"/>
      <c r="AR62" s="19"/>
    </row>
    <row r="63" spans="2:44" ht="11.25">
      <c r="B63" s="19"/>
      <c r="AR63" s="19"/>
    </row>
    <row r="64" spans="2:44" s="1" customFormat="1" ht="12.75">
      <c r="B64" s="31"/>
      <c r="D64" s="40" t="s">
        <v>53</v>
      </c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0" t="s">
        <v>54</v>
      </c>
      <c r="AI64" s="41"/>
      <c r="AJ64" s="41"/>
      <c r="AK64" s="41"/>
      <c r="AL64" s="41"/>
      <c r="AM64" s="41"/>
      <c r="AN64" s="41"/>
      <c r="AO64" s="41"/>
      <c r="AR64" s="31"/>
    </row>
    <row r="65" spans="2:44" ht="11.25">
      <c r="B65" s="19"/>
      <c r="AR65" s="19"/>
    </row>
    <row r="66" spans="2:44" ht="11.25">
      <c r="B66" s="19"/>
      <c r="AR66" s="19"/>
    </row>
    <row r="67" spans="2:44" ht="11.25">
      <c r="B67" s="19"/>
      <c r="AR67" s="19"/>
    </row>
    <row r="68" spans="2:44" ht="11.25">
      <c r="B68" s="19"/>
      <c r="AR68" s="19"/>
    </row>
    <row r="69" spans="2:44" ht="11.25">
      <c r="B69" s="19"/>
      <c r="AR69" s="19"/>
    </row>
    <row r="70" spans="2:44" ht="11.25">
      <c r="B70" s="19"/>
      <c r="AR70" s="19"/>
    </row>
    <row r="71" spans="2:44" ht="11.25">
      <c r="B71" s="19"/>
      <c r="AR71" s="19"/>
    </row>
    <row r="72" spans="2:44" ht="11.25">
      <c r="B72" s="19"/>
      <c r="AR72" s="19"/>
    </row>
    <row r="73" spans="2:44" ht="11.25">
      <c r="B73" s="19"/>
      <c r="AR73" s="19"/>
    </row>
    <row r="74" spans="2:44" ht="11.25">
      <c r="B74" s="19"/>
      <c r="AR74" s="19"/>
    </row>
    <row r="75" spans="2:44" s="1" customFormat="1" ht="12.75">
      <c r="B75" s="31"/>
      <c r="D75" s="42" t="s">
        <v>51</v>
      </c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42" t="s">
        <v>52</v>
      </c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42" t="s">
        <v>51</v>
      </c>
      <c r="AI75" s="33"/>
      <c r="AJ75" s="33"/>
      <c r="AK75" s="33"/>
      <c r="AL75" s="33"/>
      <c r="AM75" s="42" t="s">
        <v>52</v>
      </c>
      <c r="AN75" s="33"/>
      <c r="AO75" s="33"/>
      <c r="AR75" s="31"/>
    </row>
    <row r="76" spans="2:44" s="1" customFormat="1" ht="11.25">
      <c r="B76" s="31"/>
      <c r="AR76" s="31"/>
    </row>
    <row r="77" spans="2:44" s="1" customFormat="1" ht="6.9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  <c r="Z77" s="44"/>
      <c r="AA77" s="44"/>
      <c r="AB77" s="44"/>
      <c r="AC77" s="44"/>
      <c r="AD77" s="44"/>
      <c r="AE77" s="44"/>
      <c r="AF77" s="44"/>
      <c r="AG77" s="44"/>
      <c r="AH77" s="44"/>
      <c r="AI77" s="44"/>
      <c r="AJ77" s="44"/>
      <c r="AK77" s="44"/>
      <c r="AL77" s="44"/>
      <c r="AM77" s="44"/>
      <c r="AN77" s="44"/>
      <c r="AO77" s="44"/>
      <c r="AP77" s="44"/>
      <c r="AQ77" s="44"/>
      <c r="AR77" s="31"/>
    </row>
    <row r="81" spans="1:90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31"/>
    </row>
    <row r="82" spans="1:90" s="1" customFormat="1" ht="24.95" customHeight="1">
      <c r="B82" s="31"/>
      <c r="C82" s="20" t="s">
        <v>55</v>
      </c>
      <c r="AR82" s="31"/>
    </row>
    <row r="83" spans="1:90" s="1" customFormat="1" ht="6.95" customHeight="1">
      <c r="B83" s="31"/>
      <c r="AR83" s="31"/>
    </row>
    <row r="84" spans="1:90" s="3" customFormat="1" ht="12" customHeight="1">
      <c r="B84" s="47"/>
      <c r="C84" s="26" t="s">
        <v>13</v>
      </c>
      <c r="L84" s="3" t="str">
        <f>K5</f>
        <v>7-20-23-09</v>
      </c>
      <c r="AR84" s="47"/>
    </row>
    <row r="85" spans="1:90" s="4" customFormat="1" ht="36.950000000000003" customHeight="1">
      <c r="B85" s="48"/>
      <c r="C85" s="49" t="s">
        <v>16</v>
      </c>
      <c r="L85" s="204" t="str">
        <f>K6</f>
        <v>ZŠ Komenského - oprava tartanové dráhy s doskočištěm</v>
      </c>
      <c r="M85" s="205"/>
      <c r="N85" s="205"/>
      <c r="O85" s="205"/>
      <c r="P85" s="205"/>
      <c r="Q85" s="205"/>
      <c r="R85" s="205"/>
      <c r="S85" s="205"/>
      <c r="T85" s="205"/>
      <c r="U85" s="205"/>
      <c r="V85" s="205"/>
      <c r="W85" s="205"/>
      <c r="X85" s="205"/>
      <c r="Y85" s="205"/>
      <c r="Z85" s="205"/>
      <c r="AA85" s="205"/>
      <c r="AB85" s="205"/>
      <c r="AC85" s="205"/>
      <c r="AD85" s="205"/>
      <c r="AE85" s="205"/>
      <c r="AF85" s="205"/>
      <c r="AG85" s="205"/>
      <c r="AH85" s="205"/>
      <c r="AI85" s="205"/>
      <c r="AJ85" s="205"/>
      <c r="AK85" s="205"/>
      <c r="AL85" s="205"/>
      <c r="AM85" s="205"/>
      <c r="AN85" s="205"/>
      <c r="AO85" s="205"/>
      <c r="AR85" s="48"/>
    </row>
    <row r="86" spans="1:90" s="1" customFormat="1" ht="6.95" customHeight="1">
      <c r="B86" s="31"/>
      <c r="AR86" s="31"/>
    </row>
    <row r="87" spans="1:90" s="1" customFormat="1" ht="12" customHeight="1">
      <c r="B87" s="31"/>
      <c r="C87" s="26" t="s">
        <v>20</v>
      </c>
      <c r="L87" s="50" t="str">
        <f>IF(K8="","",K8)</f>
        <v>Nymburk</v>
      </c>
      <c r="AI87" s="26" t="s">
        <v>22</v>
      </c>
      <c r="AM87" s="206" t="str">
        <f>IF(AN8= "","",AN8)</f>
        <v>4. 11. 2023</v>
      </c>
      <c r="AN87" s="206"/>
      <c r="AR87" s="31"/>
    </row>
    <row r="88" spans="1:90" s="1" customFormat="1" ht="6.95" customHeight="1">
      <c r="B88" s="31"/>
      <c r="AR88" s="31"/>
    </row>
    <row r="89" spans="1:90" s="1" customFormat="1" ht="25.7" customHeight="1">
      <c r="B89" s="31"/>
      <c r="C89" s="26" t="s">
        <v>24</v>
      </c>
      <c r="L89" s="3" t="str">
        <f>IF(E11= "","",E11)</f>
        <v>Město Nymburk</v>
      </c>
      <c r="AI89" s="26" t="s">
        <v>30</v>
      </c>
      <c r="AM89" s="207" t="str">
        <f>IF(E17="","",E17)</f>
        <v>ADONIS PROJEKT spol. s r.o., Hradec Králové</v>
      </c>
      <c r="AN89" s="208"/>
      <c r="AO89" s="208"/>
      <c r="AP89" s="208"/>
      <c r="AR89" s="31"/>
      <c r="AS89" s="209" t="s">
        <v>56</v>
      </c>
      <c r="AT89" s="210"/>
      <c r="AU89" s="52"/>
      <c r="AV89" s="52"/>
      <c r="AW89" s="52"/>
      <c r="AX89" s="52"/>
      <c r="AY89" s="52"/>
      <c r="AZ89" s="52"/>
      <c r="BA89" s="52"/>
      <c r="BB89" s="52"/>
      <c r="BC89" s="52"/>
      <c r="BD89" s="53"/>
    </row>
    <row r="90" spans="1:90" s="1" customFormat="1" ht="15.2" customHeight="1">
      <c r="B90" s="31"/>
      <c r="C90" s="26" t="s">
        <v>28</v>
      </c>
      <c r="L90" s="3" t="str">
        <f>IF(E14= "Vyplň údaj","",E14)</f>
        <v/>
      </c>
      <c r="AI90" s="26" t="s">
        <v>33</v>
      </c>
      <c r="AM90" s="207" t="str">
        <f>IF(E20="","",E20)</f>
        <v xml:space="preserve"> </v>
      </c>
      <c r="AN90" s="208"/>
      <c r="AO90" s="208"/>
      <c r="AP90" s="208"/>
      <c r="AR90" s="31"/>
      <c r="AS90" s="211"/>
      <c r="AT90" s="212"/>
      <c r="BD90" s="55"/>
    </row>
    <row r="91" spans="1:90" s="1" customFormat="1" ht="10.9" customHeight="1">
      <c r="B91" s="31"/>
      <c r="AR91" s="31"/>
      <c r="AS91" s="211"/>
      <c r="AT91" s="212"/>
      <c r="BD91" s="55"/>
    </row>
    <row r="92" spans="1:90" s="1" customFormat="1" ht="29.25" customHeight="1">
      <c r="B92" s="31"/>
      <c r="C92" s="213" t="s">
        <v>57</v>
      </c>
      <c r="D92" s="214"/>
      <c r="E92" s="214"/>
      <c r="F92" s="214"/>
      <c r="G92" s="214"/>
      <c r="H92" s="56"/>
      <c r="I92" s="215" t="s">
        <v>58</v>
      </c>
      <c r="J92" s="214"/>
      <c r="K92" s="214"/>
      <c r="L92" s="214"/>
      <c r="M92" s="214"/>
      <c r="N92" s="214"/>
      <c r="O92" s="214"/>
      <c r="P92" s="214"/>
      <c r="Q92" s="214"/>
      <c r="R92" s="214"/>
      <c r="S92" s="214"/>
      <c r="T92" s="214"/>
      <c r="U92" s="214"/>
      <c r="V92" s="214"/>
      <c r="W92" s="214"/>
      <c r="X92" s="214"/>
      <c r="Y92" s="214"/>
      <c r="Z92" s="214"/>
      <c r="AA92" s="214"/>
      <c r="AB92" s="214"/>
      <c r="AC92" s="214"/>
      <c r="AD92" s="214"/>
      <c r="AE92" s="214"/>
      <c r="AF92" s="214"/>
      <c r="AG92" s="216" t="s">
        <v>59</v>
      </c>
      <c r="AH92" s="214"/>
      <c r="AI92" s="214"/>
      <c r="AJ92" s="214"/>
      <c r="AK92" s="214"/>
      <c r="AL92" s="214"/>
      <c r="AM92" s="214"/>
      <c r="AN92" s="215" t="s">
        <v>60</v>
      </c>
      <c r="AO92" s="214"/>
      <c r="AP92" s="217"/>
      <c r="AQ92" s="57" t="s">
        <v>61</v>
      </c>
      <c r="AR92" s="31"/>
      <c r="AS92" s="58" t="s">
        <v>62</v>
      </c>
      <c r="AT92" s="59" t="s">
        <v>63</v>
      </c>
      <c r="AU92" s="59" t="s">
        <v>64</v>
      </c>
      <c r="AV92" s="59" t="s">
        <v>65</v>
      </c>
      <c r="AW92" s="59" t="s">
        <v>66</v>
      </c>
      <c r="AX92" s="59" t="s">
        <v>67</v>
      </c>
      <c r="AY92" s="59" t="s">
        <v>68</v>
      </c>
      <c r="AZ92" s="59" t="s">
        <v>69</v>
      </c>
      <c r="BA92" s="59" t="s">
        <v>70</v>
      </c>
      <c r="BB92" s="59" t="s">
        <v>71</v>
      </c>
      <c r="BC92" s="59" t="s">
        <v>72</v>
      </c>
      <c r="BD92" s="60" t="s">
        <v>73</v>
      </c>
    </row>
    <row r="93" spans="1:90" s="1" customFormat="1" ht="10.9" customHeight="1">
      <c r="B93" s="31"/>
      <c r="AR93" s="31"/>
      <c r="AS93" s="61"/>
      <c r="AT93" s="52"/>
      <c r="AU93" s="52"/>
      <c r="AV93" s="52"/>
      <c r="AW93" s="52"/>
      <c r="AX93" s="52"/>
      <c r="AY93" s="52"/>
      <c r="AZ93" s="52"/>
      <c r="BA93" s="52"/>
      <c r="BB93" s="52"/>
      <c r="BC93" s="52"/>
      <c r="BD93" s="53"/>
    </row>
    <row r="94" spans="1:90" s="5" customFormat="1" ht="32.450000000000003" customHeight="1">
      <c r="B94" s="62"/>
      <c r="C94" s="63" t="s">
        <v>74</v>
      </c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  <c r="AA94" s="64"/>
      <c r="AB94" s="64"/>
      <c r="AC94" s="64"/>
      <c r="AD94" s="64"/>
      <c r="AE94" s="64"/>
      <c r="AF94" s="64"/>
      <c r="AG94" s="221">
        <f>ROUND(AG95,2)</f>
        <v>0</v>
      </c>
      <c r="AH94" s="221"/>
      <c r="AI94" s="221"/>
      <c r="AJ94" s="221"/>
      <c r="AK94" s="221"/>
      <c r="AL94" s="221"/>
      <c r="AM94" s="221"/>
      <c r="AN94" s="222">
        <f>SUM(AG94,AT94)</f>
        <v>0</v>
      </c>
      <c r="AO94" s="222"/>
      <c r="AP94" s="222"/>
      <c r="AQ94" s="66" t="s">
        <v>1</v>
      </c>
      <c r="AR94" s="62"/>
      <c r="AS94" s="67">
        <f>ROUND(AS95,2)</f>
        <v>0</v>
      </c>
      <c r="AT94" s="68">
        <f>ROUND(SUM(AV94:AW94),2)</f>
        <v>0</v>
      </c>
      <c r="AU94" s="69">
        <f>ROUND(AU95,5)</f>
        <v>0</v>
      </c>
      <c r="AV94" s="68">
        <f>ROUND(AZ94*L29,2)</f>
        <v>0</v>
      </c>
      <c r="AW94" s="68">
        <f>ROUND(BA94*L30,2)</f>
        <v>0</v>
      </c>
      <c r="AX94" s="68">
        <f>ROUND(BB94*L29,2)</f>
        <v>0</v>
      </c>
      <c r="AY94" s="68">
        <f>ROUND(BC94*L30,2)</f>
        <v>0</v>
      </c>
      <c r="AZ94" s="68">
        <f>ROUND(AZ95,2)</f>
        <v>0</v>
      </c>
      <c r="BA94" s="68">
        <f>ROUND(BA95,2)</f>
        <v>0</v>
      </c>
      <c r="BB94" s="68">
        <f>ROUND(BB95,2)</f>
        <v>0</v>
      </c>
      <c r="BC94" s="68">
        <f>ROUND(BC95,2)</f>
        <v>0</v>
      </c>
      <c r="BD94" s="70">
        <f>ROUND(BD95,2)</f>
        <v>0</v>
      </c>
      <c r="BS94" s="71" t="s">
        <v>75</v>
      </c>
      <c r="BT94" s="71" t="s">
        <v>76</v>
      </c>
      <c r="BV94" s="71" t="s">
        <v>77</v>
      </c>
      <c r="BW94" s="71" t="s">
        <v>5</v>
      </c>
      <c r="BX94" s="71" t="s">
        <v>78</v>
      </c>
      <c r="CL94" s="71" t="s">
        <v>1</v>
      </c>
    </row>
    <row r="95" spans="1:90" s="6" customFormat="1" ht="24.75" customHeight="1">
      <c r="A95" s="72" t="s">
        <v>79</v>
      </c>
      <c r="B95" s="73"/>
      <c r="C95" s="74"/>
      <c r="D95" s="220" t="s">
        <v>14</v>
      </c>
      <c r="E95" s="220"/>
      <c r="F95" s="220"/>
      <c r="G95" s="220"/>
      <c r="H95" s="220"/>
      <c r="I95" s="75"/>
      <c r="J95" s="220" t="s">
        <v>17</v>
      </c>
      <c r="K95" s="220"/>
      <c r="L95" s="220"/>
      <c r="M95" s="220"/>
      <c r="N95" s="220"/>
      <c r="O95" s="220"/>
      <c r="P95" s="220"/>
      <c r="Q95" s="220"/>
      <c r="R95" s="220"/>
      <c r="S95" s="220"/>
      <c r="T95" s="220"/>
      <c r="U95" s="220"/>
      <c r="V95" s="220"/>
      <c r="W95" s="220"/>
      <c r="X95" s="220"/>
      <c r="Y95" s="220"/>
      <c r="Z95" s="220"/>
      <c r="AA95" s="220"/>
      <c r="AB95" s="220"/>
      <c r="AC95" s="220"/>
      <c r="AD95" s="220"/>
      <c r="AE95" s="220"/>
      <c r="AF95" s="220"/>
      <c r="AG95" s="218">
        <f>'7-20-23-09 - ZŠ Komenskéh...'!J30</f>
        <v>0</v>
      </c>
      <c r="AH95" s="219"/>
      <c r="AI95" s="219"/>
      <c r="AJ95" s="219"/>
      <c r="AK95" s="219"/>
      <c r="AL95" s="219"/>
      <c r="AM95" s="219"/>
      <c r="AN95" s="218">
        <f>SUM(AG95,AT95)</f>
        <v>0</v>
      </c>
      <c r="AO95" s="219"/>
      <c r="AP95" s="219"/>
      <c r="AQ95" s="76" t="s">
        <v>80</v>
      </c>
      <c r="AR95" s="73"/>
      <c r="AS95" s="77">
        <v>0</v>
      </c>
      <c r="AT95" s="78">
        <f>ROUND(SUM(AV95:AW95),2)</f>
        <v>0</v>
      </c>
      <c r="AU95" s="79">
        <f>'7-20-23-09 - ZŠ Komenskéh...'!P135</f>
        <v>0</v>
      </c>
      <c r="AV95" s="78">
        <f>'7-20-23-09 - ZŠ Komenskéh...'!J33</f>
        <v>0</v>
      </c>
      <c r="AW95" s="78">
        <f>'7-20-23-09 - ZŠ Komenskéh...'!J34</f>
        <v>0</v>
      </c>
      <c r="AX95" s="78">
        <f>'7-20-23-09 - ZŠ Komenskéh...'!J35</f>
        <v>0</v>
      </c>
      <c r="AY95" s="78">
        <f>'7-20-23-09 - ZŠ Komenskéh...'!J36</f>
        <v>0</v>
      </c>
      <c r="AZ95" s="78">
        <f>'7-20-23-09 - ZŠ Komenskéh...'!F33</f>
        <v>0</v>
      </c>
      <c r="BA95" s="78">
        <f>'7-20-23-09 - ZŠ Komenskéh...'!F34</f>
        <v>0</v>
      </c>
      <c r="BB95" s="78">
        <f>'7-20-23-09 - ZŠ Komenskéh...'!F35</f>
        <v>0</v>
      </c>
      <c r="BC95" s="78">
        <f>'7-20-23-09 - ZŠ Komenskéh...'!F36</f>
        <v>0</v>
      </c>
      <c r="BD95" s="80">
        <f>'7-20-23-09 - ZŠ Komenskéh...'!F37</f>
        <v>0</v>
      </c>
      <c r="BT95" s="81" t="s">
        <v>81</v>
      </c>
      <c r="BU95" s="81" t="s">
        <v>82</v>
      </c>
      <c r="BV95" s="81" t="s">
        <v>77</v>
      </c>
      <c r="BW95" s="81" t="s">
        <v>5</v>
      </c>
      <c r="BX95" s="81" t="s">
        <v>78</v>
      </c>
      <c r="CL95" s="81" t="s">
        <v>1</v>
      </c>
    </row>
    <row r="96" spans="1:90" s="1" customFormat="1" ht="30" customHeight="1">
      <c r="B96" s="31"/>
      <c r="AR96" s="31"/>
    </row>
    <row r="97" spans="2:44" s="1" customFormat="1" ht="6.95" customHeight="1">
      <c r="B97" s="43"/>
      <c r="C97" s="44"/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44"/>
      <c r="T97" s="44"/>
      <c r="U97" s="44"/>
      <c r="V97" s="44"/>
      <c r="W97" s="44"/>
      <c r="X97" s="44"/>
      <c r="Y97" s="44"/>
      <c r="Z97" s="44"/>
      <c r="AA97" s="44"/>
      <c r="AB97" s="44"/>
      <c r="AC97" s="44"/>
      <c r="AD97" s="44"/>
      <c r="AE97" s="44"/>
      <c r="AF97" s="44"/>
      <c r="AG97" s="44"/>
      <c r="AH97" s="44"/>
      <c r="AI97" s="44"/>
      <c r="AJ97" s="44"/>
      <c r="AK97" s="44"/>
      <c r="AL97" s="44"/>
      <c r="AM97" s="44"/>
      <c r="AN97" s="44"/>
      <c r="AO97" s="44"/>
      <c r="AP97" s="44"/>
      <c r="AQ97" s="44"/>
      <c r="AR97" s="31"/>
    </row>
  </sheetData>
  <sheetProtection algorithmName="SHA-512" hashValue="IWgf3nrBMdrptIB51irk7y6rVTQ/tBqouQJj4G8e69pByiTBGPxNFjKeZeTY2nKgS4IGo5AtJXzfdWkVYoLOrw==" saltValue="EeekRXgxNsi/nOhyCaMR9IdaM2vfu9JVuyZoZcmudHh8Ztb14Q61EU/DNHINMMZrg49qVMpOpG7M31ga6z75aQ==" spinCount="100000" sheet="1" objects="1" scenarios="1" formatColumns="0" formatRows="0"/>
  <mergeCells count="42">
    <mergeCell ref="AR2:BE2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L85:AO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95" location="'7-20-23-09 - ZŠ Komenskéh...'!C2" display="/" xr:uid="{00000000-0004-0000-0000-000000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345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89"/>
      <c r="M2" s="189"/>
      <c r="N2" s="189"/>
      <c r="O2" s="189"/>
      <c r="P2" s="189"/>
      <c r="Q2" s="189"/>
      <c r="R2" s="189"/>
      <c r="S2" s="189"/>
      <c r="T2" s="189"/>
      <c r="U2" s="189"/>
      <c r="V2" s="189"/>
      <c r="AT2" s="16" t="s">
        <v>5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83</v>
      </c>
    </row>
    <row r="4" spans="2:46" ht="24.95" customHeight="1">
      <c r="B4" s="19"/>
      <c r="D4" s="20" t="s">
        <v>84</v>
      </c>
      <c r="L4" s="19"/>
      <c r="M4" s="82" t="s">
        <v>10</v>
      </c>
      <c r="AT4" s="16" t="s">
        <v>4</v>
      </c>
    </row>
    <row r="5" spans="2:46" ht="6.95" customHeight="1">
      <c r="B5" s="19"/>
      <c r="L5" s="19"/>
    </row>
    <row r="6" spans="2:46" s="1" customFormat="1" ht="12" customHeight="1">
      <c r="B6" s="31"/>
      <c r="D6" s="26" t="s">
        <v>16</v>
      </c>
      <c r="L6" s="31"/>
    </row>
    <row r="7" spans="2:46" s="1" customFormat="1" ht="16.5" customHeight="1">
      <c r="B7" s="31"/>
      <c r="E7" s="204" t="s">
        <v>17</v>
      </c>
      <c r="F7" s="223"/>
      <c r="G7" s="223"/>
      <c r="H7" s="223"/>
      <c r="L7" s="31"/>
    </row>
    <row r="8" spans="2:46" s="1" customFormat="1" ht="11.25">
      <c r="B8" s="31"/>
      <c r="L8" s="31"/>
    </row>
    <row r="9" spans="2:46" s="1" customFormat="1" ht="12" customHeight="1">
      <c r="B9" s="31"/>
      <c r="D9" s="26" t="s">
        <v>18</v>
      </c>
      <c r="F9" s="24" t="s">
        <v>1</v>
      </c>
      <c r="I9" s="26" t="s">
        <v>19</v>
      </c>
      <c r="J9" s="24" t="s">
        <v>1</v>
      </c>
      <c r="L9" s="31"/>
    </row>
    <row r="10" spans="2:46" s="1" customFormat="1" ht="12" customHeight="1">
      <c r="B10" s="31"/>
      <c r="D10" s="26" t="s">
        <v>20</v>
      </c>
      <c r="F10" s="24" t="s">
        <v>21</v>
      </c>
      <c r="I10" s="26" t="s">
        <v>22</v>
      </c>
      <c r="J10" s="51" t="str">
        <f>'Rekapitulace stavby'!AN8</f>
        <v>4. 11. 2023</v>
      </c>
      <c r="L10" s="31"/>
    </row>
    <row r="11" spans="2:46" s="1" customFormat="1" ht="10.9" customHeight="1">
      <c r="B11" s="31"/>
      <c r="L11" s="31"/>
    </row>
    <row r="12" spans="2:46" s="1" customFormat="1" ht="12" customHeight="1">
      <c r="B12" s="31"/>
      <c r="D12" s="26" t="s">
        <v>24</v>
      </c>
      <c r="I12" s="26" t="s">
        <v>25</v>
      </c>
      <c r="J12" s="24" t="s">
        <v>1</v>
      </c>
      <c r="L12" s="31"/>
    </row>
    <row r="13" spans="2:46" s="1" customFormat="1" ht="18" customHeight="1">
      <c r="B13" s="31"/>
      <c r="E13" s="24" t="s">
        <v>26</v>
      </c>
      <c r="I13" s="26" t="s">
        <v>27</v>
      </c>
      <c r="J13" s="24" t="s">
        <v>1</v>
      </c>
      <c r="L13" s="31"/>
    </row>
    <row r="14" spans="2:46" s="1" customFormat="1" ht="6.95" customHeight="1">
      <c r="B14" s="31"/>
      <c r="L14" s="31"/>
    </row>
    <row r="15" spans="2:46" s="1" customFormat="1" ht="12" customHeight="1">
      <c r="B15" s="31"/>
      <c r="D15" s="26" t="s">
        <v>28</v>
      </c>
      <c r="I15" s="26" t="s">
        <v>25</v>
      </c>
      <c r="J15" s="27" t="str">
        <f>'Rekapitulace stavby'!AN13</f>
        <v>Vyplň údaj</v>
      </c>
      <c r="L15" s="31"/>
    </row>
    <row r="16" spans="2:46" s="1" customFormat="1" ht="18" customHeight="1">
      <c r="B16" s="31"/>
      <c r="E16" s="224" t="str">
        <f>'Rekapitulace stavby'!E14</f>
        <v>Vyplň údaj</v>
      </c>
      <c r="F16" s="188"/>
      <c r="G16" s="188"/>
      <c r="H16" s="188"/>
      <c r="I16" s="26" t="s">
        <v>27</v>
      </c>
      <c r="J16" s="27" t="str">
        <f>'Rekapitulace stavby'!AN14</f>
        <v>Vyplň údaj</v>
      </c>
      <c r="L16" s="31"/>
    </row>
    <row r="17" spans="2:12" s="1" customFormat="1" ht="6.95" customHeight="1">
      <c r="B17" s="31"/>
      <c r="L17" s="31"/>
    </row>
    <row r="18" spans="2:12" s="1" customFormat="1" ht="12" customHeight="1">
      <c r="B18" s="31"/>
      <c r="D18" s="26" t="s">
        <v>30</v>
      </c>
      <c r="I18" s="26" t="s">
        <v>25</v>
      </c>
      <c r="J18" s="24" t="s">
        <v>1</v>
      </c>
      <c r="L18" s="31"/>
    </row>
    <row r="19" spans="2:12" s="1" customFormat="1" ht="18" customHeight="1">
      <c r="B19" s="31"/>
      <c r="E19" s="24" t="s">
        <v>31</v>
      </c>
      <c r="I19" s="26" t="s">
        <v>27</v>
      </c>
      <c r="J19" s="24" t="s">
        <v>1</v>
      </c>
      <c r="L19" s="31"/>
    </row>
    <row r="20" spans="2:12" s="1" customFormat="1" ht="6.95" customHeight="1">
      <c r="B20" s="31"/>
      <c r="L20" s="31"/>
    </row>
    <row r="21" spans="2:12" s="1" customFormat="1" ht="12" customHeight="1">
      <c r="B21" s="31"/>
      <c r="D21" s="26" t="s">
        <v>33</v>
      </c>
      <c r="I21" s="26" t="s">
        <v>25</v>
      </c>
      <c r="J21" s="24" t="str">
        <f>IF('Rekapitulace stavby'!AN19="","",'Rekapitulace stavby'!AN19)</f>
        <v/>
      </c>
      <c r="L21" s="31"/>
    </row>
    <row r="22" spans="2:12" s="1" customFormat="1" ht="18" customHeight="1">
      <c r="B22" s="31"/>
      <c r="E22" s="24" t="str">
        <f>IF('Rekapitulace stavby'!E20="","",'Rekapitulace stavby'!E20)</f>
        <v xml:space="preserve"> </v>
      </c>
      <c r="I22" s="26" t="s">
        <v>27</v>
      </c>
      <c r="J22" s="24" t="str">
        <f>IF('Rekapitulace stavby'!AN20="","",'Rekapitulace stavby'!AN20)</f>
        <v/>
      </c>
      <c r="L22" s="31"/>
    </row>
    <row r="23" spans="2:12" s="1" customFormat="1" ht="6.95" customHeight="1">
      <c r="B23" s="31"/>
      <c r="L23" s="31"/>
    </row>
    <row r="24" spans="2:12" s="1" customFormat="1" ht="12" customHeight="1">
      <c r="B24" s="31"/>
      <c r="D24" s="26" t="s">
        <v>35</v>
      </c>
      <c r="L24" s="31"/>
    </row>
    <row r="25" spans="2:12" s="7" customFormat="1" ht="16.5" customHeight="1">
      <c r="B25" s="83"/>
      <c r="E25" s="193" t="s">
        <v>1</v>
      </c>
      <c r="F25" s="193"/>
      <c r="G25" s="193"/>
      <c r="H25" s="193"/>
      <c r="L25" s="83"/>
    </row>
    <row r="26" spans="2:12" s="1" customFormat="1" ht="6.95" customHeight="1">
      <c r="B26" s="31"/>
      <c r="L26" s="31"/>
    </row>
    <row r="27" spans="2:12" s="1" customFormat="1" ht="6.95" customHeight="1">
      <c r="B27" s="31"/>
      <c r="D27" s="52"/>
      <c r="E27" s="52"/>
      <c r="F27" s="52"/>
      <c r="G27" s="52"/>
      <c r="H27" s="52"/>
      <c r="I27" s="52"/>
      <c r="J27" s="52"/>
      <c r="K27" s="52"/>
      <c r="L27" s="31"/>
    </row>
    <row r="28" spans="2:12" s="1" customFormat="1" ht="14.45" customHeight="1">
      <c r="B28" s="31"/>
      <c r="D28" s="24" t="s">
        <v>85</v>
      </c>
      <c r="J28" s="84">
        <f>J94</f>
        <v>0</v>
      </c>
      <c r="L28" s="31"/>
    </row>
    <row r="29" spans="2:12" s="1" customFormat="1" ht="14.45" customHeight="1">
      <c r="B29" s="31"/>
      <c r="D29" s="85" t="s">
        <v>86</v>
      </c>
      <c r="J29" s="84">
        <f>J110</f>
        <v>0</v>
      </c>
      <c r="L29" s="31"/>
    </row>
    <row r="30" spans="2:12" s="1" customFormat="1" ht="25.35" customHeight="1">
      <c r="B30" s="31"/>
      <c r="D30" s="86" t="s">
        <v>36</v>
      </c>
      <c r="J30" s="65">
        <f>ROUND(J28 + J29, 2)</f>
        <v>0</v>
      </c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52"/>
      <c r="J31" s="52"/>
      <c r="K31" s="52"/>
      <c r="L31" s="31"/>
    </row>
    <row r="32" spans="2:12" s="1" customFormat="1" ht="14.45" customHeight="1">
      <c r="B32" s="31"/>
      <c r="F32" s="34" t="s">
        <v>38</v>
      </c>
      <c r="I32" s="34" t="s">
        <v>37</v>
      </c>
      <c r="J32" s="34" t="s">
        <v>39</v>
      </c>
      <c r="L32" s="31"/>
    </row>
    <row r="33" spans="2:12" s="1" customFormat="1" ht="14.45" customHeight="1">
      <c r="B33" s="31"/>
      <c r="D33" s="54" t="s">
        <v>40</v>
      </c>
      <c r="E33" s="26" t="s">
        <v>41</v>
      </c>
      <c r="F33" s="87">
        <f>ROUND((SUM(BE110:BE117) + SUM(BE135:BE344)),  2)</f>
        <v>0</v>
      </c>
      <c r="I33" s="88">
        <v>0.21</v>
      </c>
      <c r="J33" s="87">
        <f>ROUND(((SUM(BE110:BE117) + SUM(BE135:BE344))*I33),  2)</f>
        <v>0</v>
      </c>
      <c r="L33" s="31"/>
    </row>
    <row r="34" spans="2:12" s="1" customFormat="1" ht="14.45" customHeight="1">
      <c r="B34" s="31"/>
      <c r="E34" s="26" t="s">
        <v>42</v>
      </c>
      <c r="F34" s="87">
        <f>ROUND((SUM(BF110:BF117) + SUM(BF135:BF344)),  2)</f>
        <v>0</v>
      </c>
      <c r="I34" s="88">
        <v>0.15</v>
      </c>
      <c r="J34" s="87">
        <f>ROUND(((SUM(BF110:BF117) + SUM(BF135:BF344))*I34),  2)</f>
        <v>0</v>
      </c>
      <c r="L34" s="31"/>
    </row>
    <row r="35" spans="2:12" s="1" customFormat="1" ht="14.45" hidden="1" customHeight="1">
      <c r="B35" s="31"/>
      <c r="E35" s="26" t="s">
        <v>43</v>
      </c>
      <c r="F35" s="87">
        <f>ROUND((SUM(BG110:BG117) + SUM(BG135:BG344)),  2)</f>
        <v>0</v>
      </c>
      <c r="I35" s="88">
        <v>0.21</v>
      </c>
      <c r="J35" s="87">
        <f>0</f>
        <v>0</v>
      </c>
      <c r="L35" s="31"/>
    </row>
    <row r="36" spans="2:12" s="1" customFormat="1" ht="14.45" hidden="1" customHeight="1">
      <c r="B36" s="31"/>
      <c r="E36" s="26" t="s">
        <v>44</v>
      </c>
      <c r="F36" s="87">
        <f>ROUND((SUM(BH110:BH117) + SUM(BH135:BH344)),  2)</f>
        <v>0</v>
      </c>
      <c r="I36" s="88">
        <v>0.15</v>
      </c>
      <c r="J36" s="87">
        <f>0</f>
        <v>0</v>
      </c>
      <c r="L36" s="31"/>
    </row>
    <row r="37" spans="2:12" s="1" customFormat="1" ht="14.45" hidden="1" customHeight="1">
      <c r="B37" s="31"/>
      <c r="E37" s="26" t="s">
        <v>45</v>
      </c>
      <c r="F37" s="87">
        <f>ROUND((SUM(BI110:BI117) + SUM(BI135:BI344)),  2)</f>
        <v>0</v>
      </c>
      <c r="I37" s="88">
        <v>0</v>
      </c>
      <c r="J37" s="87">
        <f>0</f>
        <v>0</v>
      </c>
      <c r="L37" s="31"/>
    </row>
    <row r="38" spans="2:12" s="1" customFormat="1" ht="6.95" customHeight="1">
      <c r="B38" s="31"/>
      <c r="L38" s="31"/>
    </row>
    <row r="39" spans="2:12" s="1" customFormat="1" ht="25.35" customHeight="1">
      <c r="B39" s="31"/>
      <c r="C39" s="89"/>
      <c r="D39" s="90" t="s">
        <v>46</v>
      </c>
      <c r="E39" s="56"/>
      <c r="F39" s="56"/>
      <c r="G39" s="91" t="s">
        <v>47</v>
      </c>
      <c r="H39" s="92" t="s">
        <v>48</v>
      </c>
      <c r="I39" s="56"/>
      <c r="J39" s="93">
        <f>SUM(J30:J37)</f>
        <v>0</v>
      </c>
      <c r="K39" s="94"/>
      <c r="L39" s="31"/>
    </row>
    <row r="40" spans="2:12" s="1" customFormat="1" ht="14.45" customHeight="1">
      <c r="B40" s="31"/>
      <c r="L40" s="31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49</v>
      </c>
      <c r="E50" s="41"/>
      <c r="F50" s="41"/>
      <c r="G50" s="40" t="s">
        <v>50</v>
      </c>
      <c r="H50" s="41"/>
      <c r="I50" s="41"/>
      <c r="J50" s="41"/>
      <c r="K50" s="41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2" t="s">
        <v>51</v>
      </c>
      <c r="E61" s="33"/>
      <c r="F61" s="95" t="s">
        <v>52</v>
      </c>
      <c r="G61" s="42" t="s">
        <v>51</v>
      </c>
      <c r="H61" s="33"/>
      <c r="I61" s="33"/>
      <c r="J61" s="96" t="s">
        <v>52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0" t="s">
        <v>53</v>
      </c>
      <c r="E65" s="41"/>
      <c r="F65" s="41"/>
      <c r="G65" s="40" t="s">
        <v>54</v>
      </c>
      <c r="H65" s="41"/>
      <c r="I65" s="41"/>
      <c r="J65" s="41"/>
      <c r="K65" s="41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2" t="s">
        <v>51</v>
      </c>
      <c r="E76" s="33"/>
      <c r="F76" s="95" t="s">
        <v>52</v>
      </c>
      <c r="G76" s="42" t="s">
        <v>51</v>
      </c>
      <c r="H76" s="33"/>
      <c r="I76" s="33"/>
      <c r="J76" s="96" t="s">
        <v>52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47" s="1" customFormat="1" ht="24.95" customHeight="1">
      <c r="B82" s="31"/>
      <c r="C82" s="20" t="s">
        <v>87</v>
      </c>
      <c r="L82" s="31"/>
    </row>
    <row r="83" spans="2:47" s="1" customFormat="1" ht="6.95" customHeight="1">
      <c r="B83" s="31"/>
      <c r="L83" s="31"/>
    </row>
    <row r="84" spans="2:47" s="1" customFormat="1" ht="12" customHeight="1">
      <c r="B84" s="31"/>
      <c r="C84" s="26" t="s">
        <v>16</v>
      </c>
      <c r="L84" s="31"/>
    </row>
    <row r="85" spans="2:47" s="1" customFormat="1" ht="16.5" customHeight="1">
      <c r="B85" s="31"/>
      <c r="E85" s="204" t="str">
        <f>E7</f>
        <v>ZŠ Komenského - oprava tartanové dráhy s doskočištěm</v>
      </c>
      <c r="F85" s="223"/>
      <c r="G85" s="223"/>
      <c r="H85" s="223"/>
      <c r="L85" s="31"/>
    </row>
    <row r="86" spans="2:47" s="1" customFormat="1" ht="6.95" customHeight="1">
      <c r="B86" s="31"/>
      <c r="L86" s="31"/>
    </row>
    <row r="87" spans="2:47" s="1" customFormat="1" ht="12" customHeight="1">
      <c r="B87" s="31"/>
      <c r="C87" s="26" t="s">
        <v>20</v>
      </c>
      <c r="F87" s="24" t="str">
        <f>F10</f>
        <v>Nymburk</v>
      </c>
      <c r="I87" s="26" t="s">
        <v>22</v>
      </c>
      <c r="J87" s="51" t="str">
        <f>IF(J10="","",J10)</f>
        <v>4. 11. 2023</v>
      </c>
      <c r="L87" s="31"/>
    </row>
    <row r="88" spans="2:47" s="1" customFormat="1" ht="6.95" customHeight="1">
      <c r="B88" s="31"/>
      <c r="L88" s="31"/>
    </row>
    <row r="89" spans="2:47" s="1" customFormat="1" ht="40.15" customHeight="1">
      <c r="B89" s="31"/>
      <c r="C89" s="26" t="s">
        <v>24</v>
      </c>
      <c r="F89" s="24" t="str">
        <f>E13</f>
        <v>Město Nymburk</v>
      </c>
      <c r="I89" s="26" t="s">
        <v>30</v>
      </c>
      <c r="J89" s="29" t="str">
        <f>E19</f>
        <v>ADONIS PROJEKT spol. s r.o., Hradec Králové</v>
      </c>
      <c r="L89" s="31"/>
    </row>
    <row r="90" spans="2:47" s="1" customFormat="1" ht="15.2" customHeight="1">
      <c r="B90" s="31"/>
      <c r="C90" s="26" t="s">
        <v>28</v>
      </c>
      <c r="F90" s="24" t="str">
        <f>IF(E16="","",E16)</f>
        <v>Vyplň údaj</v>
      </c>
      <c r="I90" s="26" t="s">
        <v>33</v>
      </c>
      <c r="J90" s="29" t="str">
        <f>E22</f>
        <v xml:space="preserve"> </v>
      </c>
      <c r="L90" s="31"/>
    </row>
    <row r="91" spans="2:47" s="1" customFormat="1" ht="10.35" customHeight="1">
      <c r="B91" s="31"/>
      <c r="L91" s="31"/>
    </row>
    <row r="92" spans="2:47" s="1" customFormat="1" ht="29.25" customHeight="1">
      <c r="B92" s="31"/>
      <c r="C92" s="97" t="s">
        <v>88</v>
      </c>
      <c r="D92" s="89"/>
      <c r="E92" s="89"/>
      <c r="F92" s="89"/>
      <c r="G92" s="89"/>
      <c r="H92" s="89"/>
      <c r="I92" s="89"/>
      <c r="J92" s="98" t="s">
        <v>89</v>
      </c>
      <c r="K92" s="89"/>
      <c r="L92" s="31"/>
    </row>
    <row r="93" spans="2:47" s="1" customFormat="1" ht="10.35" customHeight="1">
      <c r="B93" s="31"/>
      <c r="L93" s="31"/>
    </row>
    <row r="94" spans="2:47" s="1" customFormat="1" ht="22.9" customHeight="1">
      <c r="B94" s="31"/>
      <c r="C94" s="99" t="s">
        <v>90</v>
      </c>
      <c r="J94" s="65">
        <f>J135</f>
        <v>0</v>
      </c>
      <c r="L94" s="31"/>
      <c r="AU94" s="16" t="s">
        <v>91</v>
      </c>
    </row>
    <row r="95" spans="2:47" s="8" customFormat="1" ht="24.95" customHeight="1">
      <c r="B95" s="100"/>
      <c r="D95" s="101" t="s">
        <v>92</v>
      </c>
      <c r="E95" s="102"/>
      <c r="F95" s="102"/>
      <c r="G95" s="102"/>
      <c r="H95" s="102"/>
      <c r="I95" s="102"/>
      <c r="J95" s="103">
        <f>J136</f>
        <v>0</v>
      </c>
      <c r="L95" s="100"/>
    </row>
    <row r="96" spans="2:47" s="9" customFormat="1" ht="19.899999999999999" customHeight="1">
      <c r="B96" s="104"/>
      <c r="D96" s="105" t="s">
        <v>93</v>
      </c>
      <c r="E96" s="106"/>
      <c r="F96" s="106"/>
      <c r="G96" s="106"/>
      <c r="H96" s="106"/>
      <c r="I96" s="106"/>
      <c r="J96" s="107">
        <f>J137</f>
        <v>0</v>
      </c>
      <c r="L96" s="104"/>
    </row>
    <row r="97" spans="2:65" s="9" customFormat="1" ht="19.899999999999999" customHeight="1">
      <c r="B97" s="104"/>
      <c r="D97" s="105" t="s">
        <v>94</v>
      </c>
      <c r="E97" s="106"/>
      <c r="F97" s="106"/>
      <c r="G97" s="106"/>
      <c r="H97" s="106"/>
      <c r="I97" s="106"/>
      <c r="J97" s="107">
        <f>J192</f>
        <v>0</v>
      </c>
      <c r="L97" s="104"/>
    </row>
    <row r="98" spans="2:65" s="9" customFormat="1" ht="19.899999999999999" customHeight="1">
      <c r="B98" s="104"/>
      <c r="D98" s="105" t="s">
        <v>95</v>
      </c>
      <c r="E98" s="106"/>
      <c r="F98" s="106"/>
      <c r="G98" s="106"/>
      <c r="H98" s="106"/>
      <c r="I98" s="106"/>
      <c r="J98" s="107">
        <f>J199</f>
        <v>0</v>
      </c>
      <c r="L98" s="104"/>
    </row>
    <row r="99" spans="2:65" s="9" customFormat="1" ht="19.899999999999999" customHeight="1">
      <c r="B99" s="104"/>
      <c r="D99" s="105" t="s">
        <v>96</v>
      </c>
      <c r="E99" s="106"/>
      <c r="F99" s="106"/>
      <c r="G99" s="106"/>
      <c r="H99" s="106"/>
      <c r="I99" s="106"/>
      <c r="J99" s="107">
        <f>J207</f>
        <v>0</v>
      </c>
      <c r="L99" s="104"/>
    </row>
    <row r="100" spans="2:65" s="9" customFormat="1" ht="19.899999999999999" customHeight="1">
      <c r="B100" s="104"/>
      <c r="D100" s="105" t="s">
        <v>97</v>
      </c>
      <c r="E100" s="106"/>
      <c r="F100" s="106"/>
      <c r="G100" s="106"/>
      <c r="H100" s="106"/>
      <c r="I100" s="106"/>
      <c r="J100" s="107">
        <f>J237</f>
        <v>0</v>
      </c>
      <c r="L100" s="104"/>
    </row>
    <row r="101" spans="2:65" s="9" customFormat="1" ht="19.899999999999999" customHeight="1">
      <c r="B101" s="104"/>
      <c r="D101" s="105" t="s">
        <v>98</v>
      </c>
      <c r="E101" s="106"/>
      <c r="F101" s="106"/>
      <c r="G101" s="106"/>
      <c r="H101" s="106"/>
      <c r="I101" s="106"/>
      <c r="J101" s="107">
        <f>J305</f>
        <v>0</v>
      </c>
      <c r="L101" s="104"/>
    </row>
    <row r="102" spans="2:65" s="9" customFormat="1" ht="19.899999999999999" customHeight="1">
      <c r="B102" s="104"/>
      <c r="D102" s="105" t="s">
        <v>99</v>
      </c>
      <c r="E102" s="106"/>
      <c r="F102" s="106"/>
      <c r="G102" s="106"/>
      <c r="H102" s="106"/>
      <c r="I102" s="106"/>
      <c r="J102" s="107">
        <f>J321</f>
        <v>0</v>
      </c>
      <c r="L102" s="104"/>
    </row>
    <row r="103" spans="2:65" s="8" customFormat="1" ht="24.95" customHeight="1">
      <c r="B103" s="100"/>
      <c r="D103" s="101" t="s">
        <v>100</v>
      </c>
      <c r="E103" s="102"/>
      <c r="F103" s="102"/>
      <c r="G103" s="102"/>
      <c r="H103" s="102"/>
      <c r="I103" s="102"/>
      <c r="J103" s="103">
        <f>J326</f>
        <v>0</v>
      </c>
      <c r="L103" s="100"/>
    </row>
    <row r="104" spans="2:65" s="9" customFormat="1" ht="19.899999999999999" customHeight="1">
      <c r="B104" s="104"/>
      <c r="D104" s="105" t="s">
        <v>101</v>
      </c>
      <c r="E104" s="106"/>
      <c r="F104" s="106"/>
      <c r="G104" s="106"/>
      <c r="H104" s="106"/>
      <c r="I104" s="106"/>
      <c r="J104" s="107">
        <f>J327</f>
        <v>0</v>
      </c>
      <c r="L104" s="104"/>
    </row>
    <row r="105" spans="2:65" s="9" customFormat="1" ht="19.899999999999999" customHeight="1">
      <c r="B105" s="104"/>
      <c r="D105" s="105" t="s">
        <v>102</v>
      </c>
      <c r="E105" s="106"/>
      <c r="F105" s="106"/>
      <c r="G105" s="106"/>
      <c r="H105" s="106"/>
      <c r="I105" s="106"/>
      <c r="J105" s="107">
        <f>J330</f>
        <v>0</v>
      </c>
      <c r="L105" s="104"/>
    </row>
    <row r="106" spans="2:65" s="9" customFormat="1" ht="19.899999999999999" customHeight="1">
      <c r="B106" s="104"/>
      <c r="D106" s="105" t="s">
        <v>103</v>
      </c>
      <c r="E106" s="106"/>
      <c r="F106" s="106"/>
      <c r="G106" s="106"/>
      <c r="H106" s="106"/>
      <c r="I106" s="106"/>
      <c r="J106" s="107">
        <f>J335</f>
        <v>0</v>
      </c>
      <c r="L106" s="104"/>
    </row>
    <row r="107" spans="2:65" s="9" customFormat="1" ht="19.899999999999999" customHeight="1">
      <c r="B107" s="104"/>
      <c r="D107" s="105" t="s">
        <v>104</v>
      </c>
      <c r="E107" s="106"/>
      <c r="F107" s="106"/>
      <c r="G107" s="106"/>
      <c r="H107" s="106"/>
      <c r="I107" s="106"/>
      <c r="J107" s="107">
        <f>J340</f>
        <v>0</v>
      </c>
      <c r="L107" s="104"/>
    </row>
    <row r="108" spans="2:65" s="1" customFormat="1" ht="21.75" customHeight="1">
      <c r="B108" s="31"/>
      <c r="L108" s="31"/>
    </row>
    <row r="109" spans="2:65" s="1" customFormat="1" ht="6.95" customHeight="1">
      <c r="B109" s="31"/>
      <c r="L109" s="31"/>
    </row>
    <row r="110" spans="2:65" s="1" customFormat="1" ht="29.25" customHeight="1">
      <c r="B110" s="31"/>
      <c r="C110" s="99" t="s">
        <v>105</v>
      </c>
      <c r="J110" s="108">
        <f>ROUND(J111 + J112 + J113 + J114 + J115 + J116,2)</f>
        <v>0</v>
      </c>
      <c r="L110" s="31"/>
      <c r="N110" s="109" t="s">
        <v>40</v>
      </c>
    </row>
    <row r="111" spans="2:65" s="1" customFormat="1" ht="18" customHeight="1">
      <c r="B111" s="31"/>
      <c r="D111" s="225" t="s">
        <v>106</v>
      </c>
      <c r="E111" s="226"/>
      <c r="F111" s="226"/>
      <c r="J111" s="111">
        <v>0</v>
      </c>
      <c r="L111" s="112"/>
      <c r="M111" s="113"/>
      <c r="N111" s="114" t="s">
        <v>41</v>
      </c>
      <c r="O111" s="113"/>
      <c r="P111" s="113"/>
      <c r="Q111" s="113"/>
      <c r="R111" s="113"/>
      <c r="S111" s="113"/>
      <c r="T111" s="113"/>
      <c r="U111" s="113"/>
      <c r="V111" s="113"/>
      <c r="W111" s="113"/>
      <c r="X111" s="113"/>
      <c r="Y111" s="113"/>
      <c r="Z111" s="113"/>
      <c r="AA111" s="113"/>
      <c r="AB111" s="113"/>
      <c r="AC111" s="113"/>
      <c r="AD111" s="113"/>
      <c r="AE111" s="113"/>
      <c r="AF111" s="113"/>
      <c r="AG111" s="113"/>
      <c r="AH111" s="113"/>
      <c r="AI111" s="113"/>
      <c r="AJ111" s="113"/>
      <c r="AK111" s="113"/>
      <c r="AL111" s="113"/>
      <c r="AM111" s="113"/>
      <c r="AN111" s="113"/>
      <c r="AO111" s="113"/>
      <c r="AP111" s="113"/>
      <c r="AQ111" s="113"/>
      <c r="AR111" s="113"/>
      <c r="AS111" s="113"/>
      <c r="AT111" s="113"/>
      <c r="AU111" s="113"/>
      <c r="AV111" s="113"/>
      <c r="AW111" s="113"/>
      <c r="AX111" s="113"/>
      <c r="AY111" s="115" t="s">
        <v>107</v>
      </c>
      <c r="AZ111" s="113"/>
      <c r="BA111" s="113"/>
      <c r="BB111" s="113"/>
      <c r="BC111" s="113"/>
      <c r="BD111" s="113"/>
      <c r="BE111" s="116">
        <f t="shared" ref="BE111:BE116" si="0">IF(N111="základní",J111,0)</f>
        <v>0</v>
      </c>
      <c r="BF111" s="116">
        <f t="shared" ref="BF111:BF116" si="1">IF(N111="snížená",J111,0)</f>
        <v>0</v>
      </c>
      <c r="BG111" s="116">
        <f t="shared" ref="BG111:BG116" si="2">IF(N111="zákl. přenesená",J111,0)</f>
        <v>0</v>
      </c>
      <c r="BH111" s="116">
        <f t="shared" ref="BH111:BH116" si="3">IF(N111="sníž. přenesená",J111,0)</f>
        <v>0</v>
      </c>
      <c r="BI111" s="116">
        <f t="shared" ref="BI111:BI116" si="4">IF(N111="nulová",J111,0)</f>
        <v>0</v>
      </c>
      <c r="BJ111" s="115" t="s">
        <v>81</v>
      </c>
      <c r="BK111" s="113"/>
      <c r="BL111" s="113"/>
      <c r="BM111" s="113"/>
    </row>
    <row r="112" spans="2:65" s="1" customFormat="1" ht="18" customHeight="1">
      <c r="B112" s="31"/>
      <c r="D112" s="225" t="s">
        <v>108</v>
      </c>
      <c r="E112" s="226"/>
      <c r="F112" s="226"/>
      <c r="J112" s="111">
        <v>0</v>
      </c>
      <c r="L112" s="112"/>
      <c r="M112" s="113"/>
      <c r="N112" s="114" t="s">
        <v>41</v>
      </c>
      <c r="O112" s="113"/>
      <c r="P112" s="113"/>
      <c r="Q112" s="113"/>
      <c r="R112" s="113"/>
      <c r="S112" s="113"/>
      <c r="T112" s="113"/>
      <c r="U112" s="113"/>
      <c r="V112" s="113"/>
      <c r="W112" s="113"/>
      <c r="X112" s="113"/>
      <c r="Y112" s="113"/>
      <c r="Z112" s="113"/>
      <c r="AA112" s="113"/>
      <c r="AB112" s="113"/>
      <c r="AC112" s="113"/>
      <c r="AD112" s="113"/>
      <c r="AE112" s="113"/>
      <c r="AF112" s="113"/>
      <c r="AG112" s="113"/>
      <c r="AH112" s="113"/>
      <c r="AI112" s="113"/>
      <c r="AJ112" s="113"/>
      <c r="AK112" s="113"/>
      <c r="AL112" s="113"/>
      <c r="AM112" s="113"/>
      <c r="AN112" s="113"/>
      <c r="AO112" s="113"/>
      <c r="AP112" s="113"/>
      <c r="AQ112" s="113"/>
      <c r="AR112" s="113"/>
      <c r="AS112" s="113"/>
      <c r="AT112" s="113"/>
      <c r="AU112" s="113"/>
      <c r="AV112" s="113"/>
      <c r="AW112" s="113"/>
      <c r="AX112" s="113"/>
      <c r="AY112" s="115" t="s">
        <v>107</v>
      </c>
      <c r="AZ112" s="113"/>
      <c r="BA112" s="113"/>
      <c r="BB112" s="113"/>
      <c r="BC112" s="113"/>
      <c r="BD112" s="113"/>
      <c r="BE112" s="116">
        <f t="shared" si="0"/>
        <v>0</v>
      </c>
      <c r="BF112" s="116">
        <f t="shared" si="1"/>
        <v>0</v>
      </c>
      <c r="BG112" s="116">
        <f t="shared" si="2"/>
        <v>0</v>
      </c>
      <c r="BH112" s="116">
        <f t="shared" si="3"/>
        <v>0</v>
      </c>
      <c r="BI112" s="116">
        <f t="shared" si="4"/>
        <v>0</v>
      </c>
      <c r="BJ112" s="115" t="s">
        <v>81</v>
      </c>
      <c r="BK112" s="113"/>
      <c r="BL112" s="113"/>
      <c r="BM112" s="113"/>
    </row>
    <row r="113" spans="2:65" s="1" customFormat="1" ht="18" customHeight="1">
      <c r="B113" s="31"/>
      <c r="D113" s="225" t="s">
        <v>109</v>
      </c>
      <c r="E113" s="226"/>
      <c r="F113" s="226"/>
      <c r="J113" s="111">
        <v>0</v>
      </c>
      <c r="L113" s="112"/>
      <c r="M113" s="113"/>
      <c r="N113" s="114" t="s">
        <v>41</v>
      </c>
      <c r="O113" s="113"/>
      <c r="P113" s="113"/>
      <c r="Q113" s="113"/>
      <c r="R113" s="113"/>
      <c r="S113" s="113"/>
      <c r="T113" s="113"/>
      <c r="U113" s="113"/>
      <c r="V113" s="113"/>
      <c r="W113" s="113"/>
      <c r="X113" s="113"/>
      <c r="Y113" s="113"/>
      <c r="Z113" s="113"/>
      <c r="AA113" s="113"/>
      <c r="AB113" s="113"/>
      <c r="AC113" s="113"/>
      <c r="AD113" s="113"/>
      <c r="AE113" s="113"/>
      <c r="AF113" s="113"/>
      <c r="AG113" s="113"/>
      <c r="AH113" s="113"/>
      <c r="AI113" s="113"/>
      <c r="AJ113" s="113"/>
      <c r="AK113" s="113"/>
      <c r="AL113" s="113"/>
      <c r="AM113" s="113"/>
      <c r="AN113" s="113"/>
      <c r="AO113" s="113"/>
      <c r="AP113" s="113"/>
      <c r="AQ113" s="113"/>
      <c r="AR113" s="113"/>
      <c r="AS113" s="113"/>
      <c r="AT113" s="113"/>
      <c r="AU113" s="113"/>
      <c r="AV113" s="113"/>
      <c r="AW113" s="113"/>
      <c r="AX113" s="113"/>
      <c r="AY113" s="115" t="s">
        <v>107</v>
      </c>
      <c r="AZ113" s="113"/>
      <c r="BA113" s="113"/>
      <c r="BB113" s="113"/>
      <c r="BC113" s="113"/>
      <c r="BD113" s="113"/>
      <c r="BE113" s="116">
        <f t="shared" si="0"/>
        <v>0</v>
      </c>
      <c r="BF113" s="116">
        <f t="shared" si="1"/>
        <v>0</v>
      </c>
      <c r="BG113" s="116">
        <f t="shared" si="2"/>
        <v>0</v>
      </c>
      <c r="BH113" s="116">
        <f t="shared" si="3"/>
        <v>0</v>
      </c>
      <c r="BI113" s="116">
        <f t="shared" si="4"/>
        <v>0</v>
      </c>
      <c r="BJ113" s="115" t="s">
        <v>81</v>
      </c>
      <c r="BK113" s="113"/>
      <c r="BL113" s="113"/>
      <c r="BM113" s="113"/>
    </row>
    <row r="114" spans="2:65" s="1" customFormat="1" ht="18" customHeight="1">
      <c r="B114" s="31"/>
      <c r="D114" s="225" t="s">
        <v>110</v>
      </c>
      <c r="E114" s="226"/>
      <c r="F114" s="226"/>
      <c r="J114" s="111">
        <v>0</v>
      </c>
      <c r="L114" s="112"/>
      <c r="M114" s="113"/>
      <c r="N114" s="114" t="s">
        <v>41</v>
      </c>
      <c r="O114" s="113"/>
      <c r="P114" s="113"/>
      <c r="Q114" s="113"/>
      <c r="R114" s="113"/>
      <c r="S114" s="113"/>
      <c r="T114" s="113"/>
      <c r="U114" s="113"/>
      <c r="V114" s="113"/>
      <c r="W114" s="113"/>
      <c r="X114" s="113"/>
      <c r="Y114" s="113"/>
      <c r="Z114" s="113"/>
      <c r="AA114" s="113"/>
      <c r="AB114" s="113"/>
      <c r="AC114" s="113"/>
      <c r="AD114" s="113"/>
      <c r="AE114" s="113"/>
      <c r="AF114" s="113"/>
      <c r="AG114" s="113"/>
      <c r="AH114" s="113"/>
      <c r="AI114" s="113"/>
      <c r="AJ114" s="113"/>
      <c r="AK114" s="113"/>
      <c r="AL114" s="113"/>
      <c r="AM114" s="113"/>
      <c r="AN114" s="113"/>
      <c r="AO114" s="113"/>
      <c r="AP114" s="113"/>
      <c r="AQ114" s="113"/>
      <c r="AR114" s="113"/>
      <c r="AS114" s="113"/>
      <c r="AT114" s="113"/>
      <c r="AU114" s="113"/>
      <c r="AV114" s="113"/>
      <c r="AW114" s="113"/>
      <c r="AX114" s="113"/>
      <c r="AY114" s="115" t="s">
        <v>107</v>
      </c>
      <c r="AZ114" s="113"/>
      <c r="BA114" s="113"/>
      <c r="BB114" s="113"/>
      <c r="BC114" s="113"/>
      <c r="BD114" s="113"/>
      <c r="BE114" s="116">
        <f t="shared" si="0"/>
        <v>0</v>
      </c>
      <c r="BF114" s="116">
        <f t="shared" si="1"/>
        <v>0</v>
      </c>
      <c r="BG114" s="116">
        <f t="shared" si="2"/>
        <v>0</v>
      </c>
      <c r="BH114" s="116">
        <f t="shared" si="3"/>
        <v>0</v>
      </c>
      <c r="BI114" s="116">
        <f t="shared" si="4"/>
        <v>0</v>
      </c>
      <c r="BJ114" s="115" t="s">
        <v>81</v>
      </c>
      <c r="BK114" s="113"/>
      <c r="BL114" s="113"/>
      <c r="BM114" s="113"/>
    </row>
    <row r="115" spans="2:65" s="1" customFormat="1" ht="18" customHeight="1">
      <c r="B115" s="31"/>
      <c r="D115" s="225" t="s">
        <v>111</v>
      </c>
      <c r="E115" s="226"/>
      <c r="F115" s="226"/>
      <c r="J115" s="111">
        <v>0</v>
      </c>
      <c r="L115" s="112"/>
      <c r="M115" s="113"/>
      <c r="N115" s="114" t="s">
        <v>41</v>
      </c>
      <c r="O115" s="113"/>
      <c r="P115" s="113"/>
      <c r="Q115" s="113"/>
      <c r="R115" s="113"/>
      <c r="S115" s="113"/>
      <c r="T115" s="113"/>
      <c r="U115" s="113"/>
      <c r="V115" s="113"/>
      <c r="W115" s="113"/>
      <c r="X115" s="113"/>
      <c r="Y115" s="113"/>
      <c r="Z115" s="113"/>
      <c r="AA115" s="113"/>
      <c r="AB115" s="113"/>
      <c r="AC115" s="113"/>
      <c r="AD115" s="113"/>
      <c r="AE115" s="113"/>
      <c r="AF115" s="113"/>
      <c r="AG115" s="113"/>
      <c r="AH115" s="113"/>
      <c r="AI115" s="113"/>
      <c r="AJ115" s="113"/>
      <c r="AK115" s="113"/>
      <c r="AL115" s="113"/>
      <c r="AM115" s="113"/>
      <c r="AN115" s="113"/>
      <c r="AO115" s="113"/>
      <c r="AP115" s="113"/>
      <c r="AQ115" s="113"/>
      <c r="AR115" s="113"/>
      <c r="AS115" s="113"/>
      <c r="AT115" s="113"/>
      <c r="AU115" s="113"/>
      <c r="AV115" s="113"/>
      <c r="AW115" s="113"/>
      <c r="AX115" s="113"/>
      <c r="AY115" s="115" t="s">
        <v>107</v>
      </c>
      <c r="AZ115" s="113"/>
      <c r="BA115" s="113"/>
      <c r="BB115" s="113"/>
      <c r="BC115" s="113"/>
      <c r="BD115" s="113"/>
      <c r="BE115" s="116">
        <f t="shared" si="0"/>
        <v>0</v>
      </c>
      <c r="BF115" s="116">
        <f t="shared" si="1"/>
        <v>0</v>
      </c>
      <c r="BG115" s="116">
        <f t="shared" si="2"/>
        <v>0</v>
      </c>
      <c r="BH115" s="116">
        <f t="shared" si="3"/>
        <v>0</v>
      </c>
      <c r="BI115" s="116">
        <f t="shared" si="4"/>
        <v>0</v>
      </c>
      <c r="BJ115" s="115" t="s">
        <v>81</v>
      </c>
      <c r="BK115" s="113"/>
      <c r="BL115" s="113"/>
      <c r="BM115" s="113"/>
    </row>
    <row r="116" spans="2:65" s="1" customFormat="1" ht="18" customHeight="1">
      <c r="B116" s="31"/>
      <c r="D116" s="110" t="s">
        <v>112</v>
      </c>
      <c r="J116" s="111">
        <f>ROUND(J28*T116,2)</f>
        <v>0</v>
      </c>
      <c r="L116" s="112"/>
      <c r="M116" s="113"/>
      <c r="N116" s="114" t="s">
        <v>41</v>
      </c>
      <c r="O116" s="113"/>
      <c r="P116" s="113"/>
      <c r="Q116" s="113"/>
      <c r="R116" s="113"/>
      <c r="S116" s="113"/>
      <c r="T116" s="113"/>
      <c r="U116" s="113"/>
      <c r="V116" s="113"/>
      <c r="W116" s="113"/>
      <c r="X116" s="113"/>
      <c r="Y116" s="113"/>
      <c r="Z116" s="113"/>
      <c r="AA116" s="113"/>
      <c r="AB116" s="113"/>
      <c r="AC116" s="113"/>
      <c r="AD116" s="113"/>
      <c r="AE116" s="113"/>
      <c r="AF116" s="113"/>
      <c r="AG116" s="113"/>
      <c r="AH116" s="113"/>
      <c r="AI116" s="113"/>
      <c r="AJ116" s="113"/>
      <c r="AK116" s="113"/>
      <c r="AL116" s="113"/>
      <c r="AM116" s="113"/>
      <c r="AN116" s="113"/>
      <c r="AO116" s="113"/>
      <c r="AP116" s="113"/>
      <c r="AQ116" s="113"/>
      <c r="AR116" s="113"/>
      <c r="AS116" s="113"/>
      <c r="AT116" s="113"/>
      <c r="AU116" s="113"/>
      <c r="AV116" s="113"/>
      <c r="AW116" s="113"/>
      <c r="AX116" s="113"/>
      <c r="AY116" s="115" t="s">
        <v>113</v>
      </c>
      <c r="AZ116" s="113"/>
      <c r="BA116" s="113"/>
      <c r="BB116" s="113"/>
      <c r="BC116" s="113"/>
      <c r="BD116" s="113"/>
      <c r="BE116" s="116">
        <f t="shared" si="0"/>
        <v>0</v>
      </c>
      <c r="BF116" s="116">
        <f t="shared" si="1"/>
        <v>0</v>
      </c>
      <c r="BG116" s="116">
        <f t="shared" si="2"/>
        <v>0</v>
      </c>
      <c r="BH116" s="116">
        <f t="shared" si="3"/>
        <v>0</v>
      </c>
      <c r="BI116" s="116">
        <f t="shared" si="4"/>
        <v>0</v>
      </c>
      <c r="BJ116" s="115" t="s">
        <v>81</v>
      </c>
      <c r="BK116" s="113"/>
      <c r="BL116" s="113"/>
      <c r="BM116" s="113"/>
    </row>
    <row r="117" spans="2:65" s="1" customFormat="1" ht="11.25">
      <c r="B117" s="31"/>
      <c r="L117" s="31"/>
    </row>
    <row r="118" spans="2:65" s="1" customFormat="1" ht="29.25" customHeight="1">
      <c r="B118" s="31"/>
      <c r="C118" s="117" t="s">
        <v>114</v>
      </c>
      <c r="D118" s="89"/>
      <c r="E118" s="89"/>
      <c r="F118" s="89"/>
      <c r="G118" s="89"/>
      <c r="H118" s="89"/>
      <c r="I118" s="89"/>
      <c r="J118" s="118">
        <f>ROUND(J94+J110,2)</f>
        <v>0</v>
      </c>
      <c r="K118" s="89"/>
      <c r="L118" s="31"/>
    </row>
    <row r="119" spans="2:65" s="1" customFormat="1" ht="6.95" customHeight="1">
      <c r="B119" s="43"/>
      <c r="C119" s="44"/>
      <c r="D119" s="44"/>
      <c r="E119" s="44"/>
      <c r="F119" s="44"/>
      <c r="G119" s="44"/>
      <c r="H119" s="44"/>
      <c r="I119" s="44"/>
      <c r="J119" s="44"/>
      <c r="K119" s="44"/>
      <c r="L119" s="31"/>
    </row>
    <row r="123" spans="2:65" s="1" customFormat="1" ht="6.95" customHeight="1">
      <c r="B123" s="45"/>
      <c r="C123" s="46"/>
      <c r="D123" s="46"/>
      <c r="E123" s="46"/>
      <c r="F123" s="46"/>
      <c r="G123" s="46"/>
      <c r="H123" s="46"/>
      <c r="I123" s="46"/>
      <c r="J123" s="46"/>
      <c r="K123" s="46"/>
      <c r="L123" s="31"/>
    </row>
    <row r="124" spans="2:65" s="1" customFormat="1" ht="24.95" customHeight="1">
      <c r="B124" s="31"/>
      <c r="C124" s="20" t="s">
        <v>115</v>
      </c>
      <c r="L124" s="31"/>
    </row>
    <row r="125" spans="2:65" s="1" customFormat="1" ht="6.95" customHeight="1">
      <c r="B125" s="31"/>
      <c r="L125" s="31"/>
    </row>
    <row r="126" spans="2:65" s="1" customFormat="1" ht="12" customHeight="1">
      <c r="B126" s="31"/>
      <c r="C126" s="26" t="s">
        <v>16</v>
      </c>
      <c r="L126" s="31"/>
    </row>
    <row r="127" spans="2:65" s="1" customFormat="1" ht="16.5" customHeight="1">
      <c r="B127" s="31"/>
      <c r="E127" s="204" t="str">
        <f>E7</f>
        <v>ZŠ Komenského - oprava tartanové dráhy s doskočištěm</v>
      </c>
      <c r="F127" s="223"/>
      <c r="G127" s="223"/>
      <c r="H127" s="223"/>
      <c r="L127" s="31"/>
    </row>
    <row r="128" spans="2:65" s="1" customFormat="1" ht="6.95" customHeight="1">
      <c r="B128" s="31"/>
      <c r="L128" s="31"/>
    </row>
    <row r="129" spans="2:65" s="1" customFormat="1" ht="12" customHeight="1">
      <c r="B129" s="31"/>
      <c r="C129" s="26" t="s">
        <v>20</v>
      </c>
      <c r="F129" s="24" t="str">
        <f>F10</f>
        <v>Nymburk</v>
      </c>
      <c r="I129" s="26" t="s">
        <v>22</v>
      </c>
      <c r="J129" s="51" t="str">
        <f>IF(J10="","",J10)</f>
        <v>4. 11. 2023</v>
      </c>
      <c r="L129" s="31"/>
    </row>
    <row r="130" spans="2:65" s="1" customFormat="1" ht="6.95" customHeight="1">
      <c r="B130" s="31"/>
      <c r="L130" s="31"/>
    </row>
    <row r="131" spans="2:65" s="1" customFormat="1" ht="40.15" customHeight="1">
      <c r="B131" s="31"/>
      <c r="C131" s="26" t="s">
        <v>24</v>
      </c>
      <c r="F131" s="24" t="str">
        <f>E13</f>
        <v>Město Nymburk</v>
      </c>
      <c r="I131" s="26" t="s">
        <v>30</v>
      </c>
      <c r="J131" s="29" t="str">
        <f>E19</f>
        <v>ADONIS PROJEKT spol. s r.o., Hradec Králové</v>
      </c>
      <c r="L131" s="31"/>
    </row>
    <row r="132" spans="2:65" s="1" customFormat="1" ht="15.2" customHeight="1">
      <c r="B132" s="31"/>
      <c r="C132" s="26" t="s">
        <v>28</v>
      </c>
      <c r="F132" s="24" t="str">
        <f>IF(E16="","",E16)</f>
        <v>Vyplň údaj</v>
      </c>
      <c r="I132" s="26" t="s">
        <v>33</v>
      </c>
      <c r="J132" s="29" t="str">
        <f>E22</f>
        <v xml:space="preserve"> </v>
      </c>
      <c r="L132" s="31"/>
    </row>
    <row r="133" spans="2:65" s="1" customFormat="1" ht="10.35" customHeight="1">
      <c r="B133" s="31"/>
      <c r="L133" s="31"/>
    </row>
    <row r="134" spans="2:65" s="10" customFormat="1" ht="29.25" customHeight="1">
      <c r="B134" s="119"/>
      <c r="C134" s="120" t="s">
        <v>116</v>
      </c>
      <c r="D134" s="121" t="s">
        <v>61</v>
      </c>
      <c r="E134" s="121" t="s">
        <v>57</v>
      </c>
      <c r="F134" s="121" t="s">
        <v>58</v>
      </c>
      <c r="G134" s="121" t="s">
        <v>117</v>
      </c>
      <c r="H134" s="121" t="s">
        <v>118</v>
      </c>
      <c r="I134" s="121" t="s">
        <v>119</v>
      </c>
      <c r="J134" s="121" t="s">
        <v>89</v>
      </c>
      <c r="K134" s="122" t="s">
        <v>120</v>
      </c>
      <c r="L134" s="119"/>
      <c r="M134" s="58" t="s">
        <v>1</v>
      </c>
      <c r="N134" s="59" t="s">
        <v>40</v>
      </c>
      <c r="O134" s="59" t="s">
        <v>121</v>
      </c>
      <c r="P134" s="59" t="s">
        <v>122</v>
      </c>
      <c r="Q134" s="59" t="s">
        <v>123</v>
      </c>
      <c r="R134" s="59" t="s">
        <v>124</v>
      </c>
      <c r="S134" s="59" t="s">
        <v>125</v>
      </c>
      <c r="T134" s="60" t="s">
        <v>126</v>
      </c>
    </row>
    <row r="135" spans="2:65" s="1" customFormat="1" ht="22.9" customHeight="1">
      <c r="B135" s="31"/>
      <c r="C135" s="63" t="s">
        <v>127</v>
      </c>
      <c r="J135" s="123">
        <f>BK135</f>
        <v>0</v>
      </c>
      <c r="L135" s="31"/>
      <c r="M135" s="61"/>
      <c r="N135" s="52"/>
      <c r="O135" s="52"/>
      <c r="P135" s="124">
        <f>P136+P326</f>
        <v>0</v>
      </c>
      <c r="Q135" s="52"/>
      <c r="R135" s="124">
        <f>R136+R326</f>
        <v>241.0285312</v>
      </c>
      <c r="S135" s="52"/>
      <c r="T135" s="125">
        <f>T136+T326</f>
        <v>299.56990000000002</v>
      </c>
      <c r="AT135" s="16" t="s">
        <v>75</v>
      </c>
      <c r="AU135" s="16" t="s">
        <v>91</v>
      </c>
      <c r="BK135" s="126">
        <f>BK136+BK326</f>
        <v>0</v>
      </c>
    </row>
    <row r="136" spans="2:65" s="11" customFormat="1" ht="25.9" customHeight="1">
      <c r="B136" s="127"/>
      <c r="D136" s="128" t="s">
        <v>75</v>
      </c>
      <c r="E136" s="129" t="s">
        <v>128</v>
      </c>
      <c r="F136" s="129" t="s">
        <v>129</v>
      </c>
      <c r="I136" s="130"/>
      <c r="J136" s="131">
        <f>BK136</f>
        <v>0</v>
      </c>
      <c r="L136" s="127"/>
      <c r="M136" s="132"/>
      <c r="P136" s="133">
        <f>P137+P192+P199+P207+P237+P305+P321</f>
        <v>0</v>
      </c>
      <c r="R136" s="133">
        <f>R137+R192+R199+R207+R237+R305+R321</f>
        <v>241.0285312</v>
      </c>
      <c r="T136" s="134">
        <f>T137+T192+T199+T207+T237+T305+T321</f>
        <v>299.56990000000002</v>
      </c>
      <c r="AR136" s="128" t="s">
        <v>81</v>
      </c>
      <c r="AT136" s="135" t="s">
        <v>75</v>
      </c>
      <c r="AU136" s="135" t="s">
        <v>76</v>
      </c>
      <c r="AY136" s="128" t="s">
        <v>130</v>
      </c>
      <c r="BK136" s="136">
        <f>BK137+BK192+BK199+BK207+BK237+BK305+BK321</f>
        <v>0</v>
      </c>
    </row>
    <row r="137" spans="2:65" s="11" customFormat="1" ht="22.9" customHeight="1">
      <c r="B137" s="127"/>
      <c r="D137" s="128" t="s">
        <v>75</v>
      </c>
      <c r="E137" s="137" t="s">
        <v>81</v>
      </c>
      <c r="F137" s="137" t="s">
        <v>131</v>
      </c>
      <c r="I137" s="130"/>
      <c r="J137" s="138">
        <f>BK137</f>
        <v>0</v>
      </c>
      <c r="L137" s="127"/>
      <c r="M137" s="132"/>
      <c r="P137" s="133">
        <f>SUM(P138:P191)</f>
        <v>0</v>
      </c>
      <c r="R137" s="133">
        <f>SUM(R138:R191)</f>
        <v>81.108000000000004</v>
      </c>
      <c r="T137" s="134">
        <f>SUM(T138:T191)</f>
        <v>238.12899999999999</v>
      </c>
      <c r="AR137" s="128" t="s">
        <v>81</v>
      </c>
      <c r="AT137" s="135" t="s">
        <v>75</v>
      </c>
      <c r="AU137" s="135" t="s">
        <v>81</v>
      </c>
      <c r="AY137" s="128" t="s">
        <v>130</v>
      </c>
      <c r="BK137" s="136">
        <f>SUM(BK138:BK191)</f>
        <v>0</v>
      </c>
    </row>
    <row r="138" spans="2:65" s="1" customFormat="1" ht="21.75" customHeight="1">
      <c r="B138" s="31"/>
      <c r="C138" s="139" t="s">
        <v>81</v>
      </c>
      <c r="D138" s="139" t="s">
        <v>132</v>
      </c>
      <c r="E138" s="140" t="s">
        <v>133</v>
      </c>
      <c r="F138" s="141" t="s">
        <v>134</v>
      </c>
      <c r="G138" s="142" t="s">
        <v>135</v>
      </c>
      <c r="H138" s="143">
        <v>598</v>
      </c>
      <c r="I138" s="144"/>
      <c r="J138" s="145">
        <f>ROUND(I138*H138,2)</f>
        <v>0</v>
      </c>
      <c r="K138" s="141" t="s">
        <v>1</v>
      </c>
      <c r="L138" s="31"/>
      <c r="M138" s="146" t="s">
        <v>1</v>
      </c>
      <c r="N138" s="109" t="s">
        <v>41</v>
      </c>
      <c r="P138" s="147">
        <f>O138*H138</f>
        <v>0</v>
      </c>
      <c r="Q138" s="147">
        <v>0</v>
      </c>
      <c r="R138" s="147">
        <f>Q138*H138</f>
        <v>0</v>
      </c>
      <c r="S138" s="147">
        <v>1.7999999999999999E-2</v>
      </c>
      <c r="T138" s="148">
        <f>S138*H138</f>
        <v>10.763999999999999</v>
      </c>
      <c r="AR138" s="149" t="s">
        <v>136</v>
      </c>
      <c r="AT138" s="149" t="s">
        <v>132</v>
      </c>
      <c r="AU138" s="149" t="s">
        <v>83</v>
      </c>
      <c r="AY138" s="16" t="s">
        <v>130</v>
      </c>
      <c r="BE138" s="150">
        <f>IF(N138="základní",J138,0)</f>
        <v>0</v>
      </c>
      <c r="BF138" s="150">
        <f>IF(N138="snížená",J138,0)</f>
        <v>0</v>
      </c>
      <c r="BG138" s="150">
        <f>IF(N138="zákl. přenesená",J138,0)</f>
        <v>0</v>
      </c>
      <c r="BH138" s="150">
        <f>IF(N138="sníž. přenesená",J138,0)</f>
        <v>0</v>
      </c>
      <c r="BI138" s="150">
        <f>IF(N138="nulová",J138,0)</f>
        <v>0</v>
      </c>
      <c r="BJ138" s="16" t="s">
        <v>81</v>
      </c>
      <c r="BK138" s="150">
        <f>ROUND(I138*H138,2)</f>
        <v>0</v>
      </c>
      <c r="BL138" s="16" t="s">
        <v>136</v>
      </c>
      <c r="BM138" s="149" t="s">
        <v>137</v>
      </c>
    </row>
    <row r="139" spans="2:65" s="12" customFormat="1" ht="11.25">
      <c r="B139" s="151"/>
      <c r="D139" s="152" t="s">
        <v>138</v>
      </c>
      <c r="E139" s="153" t="s">
        <v>1</v>
      </c>
      <c r="F139" s="154" t="s">
        <v>139</v>
      </c>
      <c r="H139" s="153" t="s">
        <v>1</v>
      </c>
      <c r="I139" s="155"/>
      <c r="L139" s="151"/>
      <c r="M139" s="156"/>
      <c r="T139" s="157"/>
      <c r="AT139" s="153" t="s">
        <v>138</v>
      </c>
      <c r="AU139" s="153" t="s">
        <v>83</v>
      </c>
      <c r="AV139" s="12" t="s">
        <v>81</v>
      </c>
      <c r="AW139" s="12" t="s">
        <v>32</v>
      </c>
      <c r="AX139" s="12" t="s">
        <v>76</v>
      </c>
      <c r="AY139" s="153" t="s">
        <v>130</v>
      </c>
    </row>
    <row r="140" spans="2:65" s="13" customFormat="1" ht="11.25">
      <c r="B140" s="158"/>
      <c r="D140" s="152" t="s">
        <v>138</v>
      </c>
      <c r="E140" s="159" t="s">
        <v>1</v>
      </c>
      <c r="F140" s="160" t="s">
        <v>140</v>
      </c>
      <c r="H140" s="161">
        <v>117</v>
      </c>
      <c r="I140" s="162"/>
      <c r="L140" s="158"/>
      <c r="M140" s="163"/>
      <c r="T140" s="164"/>
      <c r="AT140" s="159" t="s">
        <v>138</v>
      </c>
      <c r="AU140" s="159" t="s">
        <v>83</v>
      </c>
      <c r="AV140" s="13" t="s">
        <v>83</v>
      </c>
      <c r="AW140" s="13" t="s">
        <v>32</v>
      </c>
      <c r="AX140" s="13" t="s">
        <v>76</v>
      </c>
      <c r="AY140" s="159" t="s">
        <v>130</v>
      </c>
    </row>
    <row r="141" spans="2:65" s="13" customFormat="1" ht="11.25">
      <c r="B141" s="158"/>
      <c r="D141" s="152" t="s">
        <v>138</v>
      </c>
      <c r="E141" s="159" t="s">
        <v>1</v>
      </c>
      <c r="F141" s="160" t="s">
        <v>141</v>
      </c>
      <c r="H141" s="161">
        <v>166</v>
      </c>
      <c r="I141" s="162"/>
      <c r="L141" s="158"/>
      <c r="M141" s="163"/>
      <c r="T141" s="164"/>
      <c r="AT141" s="159" t="s">
        <v>138</v>
      </c>
      <c r="AU141" s="159" t="s">
        <v>83</v>
      </c>
      <c r="AV141" s="13" t="s">
        <v>83</v>
      </c>
      <c r="AW141" s="13" t="s">
        <v>32</v>
      </c>
      <c r="AX141" s="13" t="s">
        <v>76</v>
      </c>
      <c r="AY141" s="159" t="s">
        <v>130</v>
      </c>
    </row>
    <row r="142" spans="2:65" s="13" customFormat="1" ht="11.25">
      <c r="B142" s="158"/>
      <c r="D142" s="152" t="s">
        <v>138</v>
      </c>
      <c r="E142" s="159" t="s">
        <v>1</v>
      </c>
      <c r="F142" s="160" t="s">
        <v>142</v>
      </c>
      <c r="H142" s="161">
        <v>315</v>
      </c>
      <c r="I142" s="162"/>
      <c r="L142" s="158"/>
      <c r="M142" s="163"/>
      <c r="T142" s="164"/>
      <c r="AT142" s="159" t="s">
        <v>138</v>
      </c>
      <c r="AU142" s="159" t="s">
        <v>83</v>
      </c>
      <c r="AV142" s="13" t="s">
        <v>83</v>
      </c>
      <c r="AW142" s="13" t="s">
        <v>32</v>
      </c>
      <c r="AX142" s="13" t="s">
        <v>76</v>
      </c>
      <c r="AY142" s="159" t="s">
        <v>130</v>
      </c>
    </row>
    <row r="143" spans="2:65" s="14" customFormat="1" ht="11.25">
      <c r="B143" s="165"/>
      <c r="D143" s="152" t="s">
        <v>138</v>
      </c>
      <c r="E143" s="166" t="s">
        <v>1</v>
      </c>
      <c r="F143" s="167" t="s">
        <v>143</v>
      </c>
      <c r="H143" s="168">
        <v>598</v>
      </c>
      <c r="I143" s="169"/>
      <c r="L143" s="165"/>
      <c r="M143" s="170"/>
      <c r="T143" s="171"/>
      <c r="AT143" s="166" t="s">
        <v>138</v>
      </c>
      <c r="AU143" s="166" t="s">
        <v>83</v>
      </c>
      <c r="AV143" s="14" t="s">
        <v>136</v>
      </c>
      <c r="AW143" s="14" t="s">
        <v>32</v>
      </c>
      <c r="AX143" s="14" t="s">
        <v>81</v>
      </c>
      <c r="AY143" s="166" t="s">
        <v>130</v>
      </c>
    </row>
    <row r="144" spans="2:65" s="1" customFormat="1" ht="24.2" customHeight="1">
      <c r="B144" s="31"/>
      <c r="C144" s="139" t="s">
        <v>83</v>
      </c>
      <c r="D144" s="139" t="s">
        <v>132</v>
      </c>
      <c r="E144" s="140" t="s">
        <v>144</v>
      </c>
      <c r="F144" s="141" t="s">
        <v>145</v>
      </c>
      <c r="G144" s="142" t="s">
        <v>135</v>
      </c>
      <c r="H144" s="143">
        <v>218</v>
      </c>
      <c r="I144" s="144"/>
      <c r="J144" s="145">
        <f>ROUND(I144*H144,2)</f>
        <v>0</v>
      </c>
      <c r="K144" s="141" t="s">
        <v>146</v>
      </c>
      <c r="L144" s="31"/>
      <c r="M144" s="146" t="s">
        <v>1</v>
      </c>
      <c r="N144" s="109" t="s">
        <v>41</v>
      </c>
      <c r="P144" s="147">
        <f>O144*H144</f>
        <v>0</v>
      </c>
      <c r="Q144" s="147">
        <v>0</v>
      </c>
      <c r="R144" s="147">
        <f>Q144*H144</f>
        <v>0</v>
      </c>
      <c r="S144" s="147">
        <v>0.09</v>
      </c>
      <c r="T144" s="148">
        <f>S144*H144</f>
        <v>19.62</v>
      </c>
      <c r="AR144" s="149" t="s">
        <v>136</v>
      </c>
      <c r="AT144" s="149" t="s">
        <v>132</v>
      </c>
      <c r="AU144" s="149" t="s">
        <v>83</v>
      </c>
      <c r="AY144" s="16" t="s">
        <v>130</v>
      </c>
      <c r="BE144" s="150">
        <f>IF(N144="základní",J144,0)</f>
        <v>0</v>
      </c>
      <c r="BF144" s="150">
        <f>IF(N144="snížená",J144,0)</f>
        <v>0</v>
      </c>
      <c r="BG144" s="150">
        <f>IF(N144="zákl. přenesená",J144,0)</f>
        <v>0</v>
      </c>
      <c r="BH144" s="150">
        <f>IF(N144="sníž. přenesená",J144,0)</f>
        <v>0</v>
      </c>
      <c r="BI144" s="150">
        <f>IF(N144="nulová",J144,0)</f>
        <v>0</v>
      </c>
      <c r="BJ144" s="16" t="s">
        <v>81</v>
      </c>
      <c r="BK144" s="150">
        <f>ROUND(I144*H144,2)</f>
        <v>0</v>
      </c>
      <c r="BL144" s="16" t="s">
        <v>136</v>
      </c>
      <c r="BM144" s="149" t="s">
        <v>147</v>
      </c>
    </row>
    <row r="145" spans="2:65" s="13" customFormat="1" ht="11.25">
      <c r="B145" s="158"/>
      <c r="D145" s="152" t="s">
        <v>138</v>
      </c>
      <c r="E145" s="159" t="s">
        <v>1</v>
      </c>
      <c r="F145" s="160" t="s">
        <v>148</v>
      </c>
      <c r="H145" s="161">
        <v>218</v>
      </c>
      <c r="I145" s="162"/>
      <c r="L145" s="158"/>
      <c r="M145" s="163"/>
      <c r="T145" s="164"/>
      <c r="AT145" s="159" t="s">
        <v>138</v>
      </c>
      <c r="AU145" s="159" t="s">
        <v>83</v>
      </c>
      <c r="AV145" s="13" t="s">
        <v>83</v>
      </c>
      <c r="AW145" s="13" t="s">
        <v>32</v>
      </c>
      <c r="AX145" s="13" t="s">
        <v>81</v>
      </c>
      <c r="AY145" s="159" t="s">
        <v>130</v>
      </c>
    </row>
    <row r="146" spans="2:65" s="1" customFormat="1" ht="24.2" customHeight="1">
      <c r="B146" s="31"/>
      <c r="C146" s="139" t="s">
        <v>149</v>
      </c>
      <c r="D146" s="139" t="s">
        <v>132</v>
      </c>
      <c r="E146" s="140" t="s">
        <v>150</v>
      </c>
      <c r="F146" s="141" t="s">
        <v>151</v>
      </c>
      <c r="G146" s="142" t="s">
        <v>135</v>
      </c>
      <c r="H146" s="143">
        <v>432</v>
      </c>
      <c r="I146" s="144"/>
      <c r="J146" s="145">
        <f>ROUND(I146*H146,2)</f>
        <v>0</v>
      </c>
      <c r="K146" s="141" t="s">
        <v>146</v>
      </c>
      <c r="L146" s="31"/>
      <c r="M146" s="146" t="s">
        <v>1</v>
      </c>
      <c r="N146" s="109" t="s">
        <v>41</v>
      </c>
      <c r="P146" s="147">
        <f>O146*H146</f>
        <v>0</v>
      </c>
      <c r="Q146" s="147">
        <v>0</v>
      </c>
      <c r="R146" s="147">
        <f>Q146*H146</f>
        <v>0</v>
      </c>
      <c r="S146" s="147">
        <v>8.5000000000000006E-2</v>
      </c>
      <c r="T146" s="148">
        <f>S146*H146</f>
        <v>36.720000000000006</v>
      </c>
      <c r="AR146" s="149" t="s">
        <v>136</v>
      </c>
      <c r="AT146" s="149" t="s">
        <v>132</v>
      </c>
      <c r="AU146" s="149" t="s">
        <v>83</v>
      </c>
      <c r="AY146" s="16" t="s">
        <v>130</v>
      </c>
      <c r="BE146" s="150">
        <f>IF(N146="základní",J146,0)</f>
        <v>0</v>
      </c>
      <c r="BF146" s="150">
        <f>IF(N146="snížená",J146,0)</f>
        <v>0</v>
      </c>
      <c r="BG146" s="150">
        <f>IF(N146="zákl. přenesená",J146,0)</f>
        <v>0</v>
      </c>
      <c r="BH146" s="150">
        <f>IF(N146="sníž. přenesená",J146,0)</f>
        <v>0</v>
      </c>
      <c r="BI146" s="150">
        <f>IF(N146="nulová",J146,0)</f>
        <v>0</v>
      </c>
      <c r="BJ146" s="16" t="s">
        <v>81</v>
      </c>
      <c r="BK146" s="150">
        <f>ROUND(I146*H146,2)</f>
        <v>0</v>
      </c>
      <c r="BL146" s="16" t="s">
        <v>136</v>
      </c>
      <c r="BM146" s="149" t="s">
        <v>152</v>
      </c>
    </row>
    <row r="147" spans="2:65" s="12" customFormat="1" ht="11.25">
      <c r="B147" s="151"/>
      <c r="D147" s="152" t="s">
        <v>138</v>
      </c>
      <c r="E147" s="153" t="s">
        <v>1</v>
      </c>
      <c r="F147" s="154" t="s">
        <v>153</v>
      </c>
      <c r="H147" s="153" t="s">
        <v>1</v>
      </c>
      <c r="I147" s="155"/>
      <c r="L147" s="151"/>
      <c r="M147" s="156"/>
      <c r="T147" s="157"/>
      <c r="AT147" s="153" t="s">
        <v>138</v>
      </c>
      <c r="AU147" s="153" t="s">
        <v>83</v>
      </c>
      <c r="AV147" s="12" t="s">
        <v>81</v>
      </c>
      <c r="AW147" s="12" t="s">
        <v>32</v>
      </c>
      <c r="AX147" s="12" t="s">
        <v>76</v>
      </c>
      <c r="AY147" s="153" t="s">
        <v>130</v>
      </c>
    </row>
    <row r="148" spans="2:65" s="13" customFormat="1" ht="11.25">
      <c r="B148" s="158"/>
      <c r="D148" s="152" t="s">
        <v>138</v>
      </c>
      <c r="E148" s="159" t="s">
        <v>1</v>
      </c>
      <c r="F148" s="160" t="s">
        <v>154</v>
      </c>
      <c r="H148" s="161">
        <v>432</v>
      </c>
      <c r="I148" s="162"/>
      <c r="L148" s="158"/>
      <c r="M148" s="163"/>
      <c r="T148" s="164"/>
      <c r="AT148" s="159" t="s">
        <v>138</v>
      </c>
      <c r="AU148" s="159" t="s">
        <v>83</v>
      </c>
      <c r="AV148" s="13" t="s">
        <v>83</v>
      </c>
      <c r="AW148" s="13" t="s">
        <v>32</v>
      </c>
      <c r="AX148" s="13" t="s">
        <v>81</v>
      </c>
      <c r="AY148" s="159" t="s">
        <v>130</v>
      </c>
    </row>
    <row r="149" spans="2:65" s="1" customFormat="1" ht="24.2" customHeight="1">
      <c r="B149" s="31"/>
      <c r="C149" s="139" t="s">
        <v>136</v>
      </c>
      <c r="D149" s="139" t="s">
        <v>132</v>
      </c>
      <c r="E149" s="140" t="s">
        <v>155</v>
      </c>
      <c r="F149" s="141" t="s">
        <v>156</v>
      </c>
      <c r="G149" s="142" t="s">
        <v>135</v>
      </c>
      <c r="H149" s="143">
        <v>244</v>
      </c>
      <c r="I149" s="144"/>
      <c r="J149" s="145">
        <f>ROUND(I149*H149,2)</f>
        <v>0</v>
      </c>
      <c r="K149" s="141" t="s">
        <v>146</v>
      </c>
      <c r="L149" s="31"/>
      <c r="M149" s="146" t="s">
        <v>1</v>
      </c>
      <c r="N149" s="109" t="s">
        <v>41</v>
      </c>
      <c r="P149" s="147">
        <f>O149*H149</f>
        <v>0</v>
      </c>
      <c r="Q149" s="147">
        <v>0</v>
      </c>
      <c r="R149" s="147">
        <f>Q149*H149</f>
        <v>0</v>
      </c>
      <c r="S149" s="147">
        <v>0.28999999999999998</v>
      </c>
      <c r="T149" s="148">
        <f>S149*H149</f>
        <v>70.759999999999991</v>
      </c>
      <c r="AR149" s="149" t="s">
        <v>136</v>
      </c>
      <c r="AT149" s="149" t="s">
        <v>132</v>
      </c>
      <c r="AU149" s="149" t="s">
        <v>83</v>
      </c>
      <c r="AY149" s="16" t="s">
        <v>130</v>
      </c>
      <c r="BE149" s="150">
        <f>IF(N149="základní",J149,0)</f>
        <v>0</v>
      </c>
      <c r="BF149" s="150">
        <f>IF(N149="snížená",J149,0)</f>
        <v>0</v>
      </c>
      <c r="BG149" s="150">
        <f>IF(N149="zákl. přenesená",J149,0)</f>
        <v>0</v>
      </c>
      <c r="BH149" s="150">
        <f>IF(N149="sníž. přenesená",J149,0)</f>
        <v>0</v>
      </c>
      <c r="BI149" s="150">
        <f>IF(N149="nulová",J149,0)</f>
        <v>0</v>
      </c>
      <c r="BJ149" s="16" t="s">
        <v>81</v>
      </c>
      <c r="BK149" s="150">
        <f>ROUND(I149*H149,2)</f>
        <v>0</v>
      </c>
      <c r="BL149" s="16" t="s">
        <v>136</v>
      </c>
      <c r="BM149" s="149" t="s">
        <v>157</v>
      </c>
    </row>
    <row r="150" spans="2:65" s="12" customFormat="1" ht="11.25">
      <c r="B150" s="151"/>
      <c r="D150" s="152" t="s">
        <v>138</v>
      </c>
      <c r="E150" s="153" t="s">
        <v>1</v>
      </c>
      <c r="F150" s="154" t="s">
        <v>158</v>
      </c>
      <c r="H150" s="153" t="s">
        <v>1</v>
      </c>
      <c r="I150" s="155"/>
      <c r="L150" s="151"/>
      <c r="M150" s="156"/>
      <c r="T150" s="157"/>
      <c r="AT150" s="153" t="s">
        <v>138</v>
      </c>
      <c r="AU150" s="153" t="s">
        <v>83</v>
      </c>
      <c r="AV150" s="12" t="s">
        <v>81</v>
      </c>
      <c r="AW150" s="12" t="s">
        <v>32</v>
      </c>
      <c r="AX150" s="12" t="s">
        <v>76</v>
      </c>
      <c r="AY150" s="153" t="s">
        <v>130</v>
      </c>
    </row>
    <row r="151" spans="2:65" s="13" customFormat="1" ht="11.25">
      <c r="B151" s="158"/>
      <c r="D151" s="152" t="s">
        <v>138</v>
      </c>
      <c r="E151" s="159" t="s">
        <v>1</v>
      </c>
      <c r="F151" s="160" t="s">
        <v>159</v>
      </c>
      <c r="H151" s="161">
        <v>218</v>
      </c>
      <c r="I151" s="162"/>
      <c r="L151" s="158"/>
      <c r="M151" s="163"/>
      <c r="T151" s="164"/>
      <c r="AT151" s="159" t="s">
        <v>138</v>
      </c>
      <c r="AU151" s="159" t="s">
        <v>83</v>
      </c>
      <c r="AV151" s="13" t="s">
        <v>83</v>
      </c>
      <c r="AW151" s="13" t="s">
        <v>32</v>
      </c>
      <c r="AX151" s="13" t="s">
        <v>76</v>
      </c>
      <c r="AY151" s="159" t="s">
        <v>130</v>
      </c>
    </row>
    <row r="152" spans="2:65" s="13" customFormat="1" ht="11.25">
      <c r="B152" s="158"/>
      <c r="D152" s="152" t="s">
        <v>138</v>
      </c>
      <c r="E152" s="159" t="s">
        <v>1</v>
      </c>
      <c r="F152" s="160" t="s">
        <v>160</v>
      </c>
      <c r="H152" s="161">
        <v>26</v>
      </c>
      <c r="I152" s="162"/>
      <c r="L152" s="158"/>
      <c r="M152" s="163"/>
      <c r="T152" s="164"/>
      <c r="AT152" s="159" t="s">
        <v>138</v>
      </c>
      <c r="AU152" s="159" t="s">
        <v>83</v>
      </c>
      <c r="AV152" s="13" t="s">
        <v>83</v>
      </c>
      <c r="AW152" s="13" t="s">
        <v>32</v>
      </c>
      <c r="AX152" s="13" t="s">
        <v>76</v>
      </c>
      <c r="AY152" s="159" t="s">
        <v>130</v>
      </c>
    </row>
    <row r="153" spans="2:65" s="14" customFormat="1" ht="11.25">
      <c r="B153" s="165"/>
      <c r="D153" s="152" t="s">
        <v>138</v>
      </c>
      <c r="E153" s="166" t="s">
        <v>1</v>
      </c>
      <c r="F153" s="167" t="s">
        <v>143</v>
      </c>
      <c r="H153" s="168">
        <v>244</v>
      </c>
      <c r="I153" s="169"/>
      <c r="L153" s="165"/>
      <c r="M153" s="170"/>
      <c r="T153" s="171"/>
      <c r="AT153" s="166" t="s">
        <v>138</v>
      </c>
      <c r="AU153" s="166" t="s">
        <v>83</v>
      </c>
      <c r="AV153" s="14" t="s">
        <v>136</v>
      </c>
      <c r="AW153" s="14" t="s">
        <v>32</v>
      </c>
      <c r="AX153" s="14" t="s">
        <v>81</v>
      </c>
      <c r="AY153" s="166" t="s">
        <v>130</v>
      </c>
    </row>
    <row r="154" spans="2:65" s="1" customFormat="1" ht="24.2" customHeight="1">
      <c r="B154" s="31"/>
      <c r="C154" s="139" t="s">
        <v>161</v>
      </c>
      <c r="D154" s="139" t="s">
        <v>132</v>
      </c>
      <c r="E154" s="140" t="s">
        <v>162</v>
      </c>
      <c r="F154" s="141" t="s">
        <v>163</v>
      </c>
      <c r="G154" s="142" t="s">
        <v>135</v>
      </c>
      <c r="H154" s="143">
        <v>52</v>
      </c>
      <c r="I154" s="144"/>
      <c r="J154" s="145">
        <f>ROUND(I154*H154,2)</f>
        <v>0</v>
      </c>
      <c r="K154" s="141" t="s">
        <v>146</v>
      </c>
      <c r="L154" s="31"/>
      <c r="M154" s="146" t="s">
        <v>1</v>
      </c>
      <c r="N154" s="109" t="s">
        <v>41</v>
      </c>
      <c r="P154" s="147">
        <f>O154*H154</f>
        <v>0</v>
      </c>
      <c r="Q154" s="147">
        <v>0</v>
      </c>
      <c r="R154" s="147">
        <f>Q154*H154</f>
        <v>0</v>
      </c>
      <c r="S154" s="147">
        <v>0.3</v>
      </c>
      <c r="T154" s="148">
        <f>S154*H154</f>
        <v>15.6</v>
      </c>
      <c r="AR154" s="149" t="s">
        <v>136</v>
      </c>
      <c r="AT154" s="149" t="s">
        <v>132</v>
      </c>
      <c r="AU154" s="149" t="s">
        <v>83</v>
      </c>
      <c r="AY154" s="16" t="s">
        <v>130</v>
      </c>
      <c r="BE154" s="150">
        <f>IF(N154="základní",J154,0)</f>
        <v>0</v>
      </c>
      <c r="BF154" s="150">
        <f>IF(N154="snížená",J154,0)</f>
        <v>0</v>
      </c>
      <c r="BG154" s="150">
        <f>IF(N154="zákl. přenesená",J154,0)</f>
        <v>0</v>
      </c>
      <c r="BH154" s="150">
        <f>IF(N154="sníž. přenesená",J154,0)</f>
        <v>0</v>
      </c>
      <c r="BI154" s="150">
        <f>IF(N154="nulová",J154,0)</f>
        <v>0</v>
      </c>
      <c r="BJ154" s="16" t="s">
        <v>81</v>
      </c>
      <c r="BK154" s="150">
        <f>ROUND(I154*H154,2)</f>
        <v>0</v>
      </c>
      <c r="BL154" s="16" t="s">
        <v>136</v>
      </c>
      <c r="BM154" s="149" t="s">
        <v>164</v>
      </c>
    </row>
    <row r="155" spans="2:65" s="13" customFormat="1" ht="11.25">
      <c r="B155" s="158"/>
      <c r="D155" s="152" t="s">
        <v>138</v>
      </c>
      <c r="E155" s="159" t="s">
        <v>1</v>
      </c>
      <c r="F155" s="160" t="s">
        <v>165</v>
      </c>
      <c r="H155" s="161">
        <v>52</v>
      </c>
      <c r="I155" s="162"/>
      <c r="L155" s="158"/>
      <c r="M155" s="163"/>
      <c r="T155" s="164"/>
      <c r="AT155" s="159" t="s">
        <v>138</v>
      </c>
      <c r="AU155" s="159" t="s">
        <v>83</v>
      </c>
      <c r="AV155" s="13" t="s">
        <v>83</v>
      </c>
      <c r="AW155" s="13" t="s">
        <v>32</v>
      </c>
      <c r="AX155" s="13" t="s">
        <v>81</v>
      </c>
      <c r="AY155" s="159" t="s">
        <v>130</v>
      </c>
    </row>
    <row r="156" spans="2:65" s="1" customFormat="1" ht="16.5" customHeight="1">
      <c r="B156" s="31"/>
      <c r="C156" s="139" t="s">
        <v>166</v>
      </c>
      <c r="D156" s="139" t="s">
        <v>132</v>
      </c>
      <c r="E156" s="140" t="s">
        <v>167</v>
      </c>
      <c r="F156" s="141" t="s">
        <v>168</v>
      </c>
      <c r="G156" s="142" t="s">
        <v>169</v>
      </c>
      <c r="H156" s="143">
        <v>413</v>
      </c>
      <c r="I156" s="144"/>
      <c r="J156" s="145">
        <f>ROUND(I156*H156,2)</f>
        <v>0</v>
      </c>
      <c r="K156" s="141" t="s">
        <v>146</v>
      </c>
      <c r="L156" s="31"/>
      <c r="M156" s="146" t="s">
        <v>1</v>
      </c>
      <c r="N156" s="109" t="s">
        <v>41</v>
      </c>
      <c r="P156" s="147">
        <f>O156*H156</f>
        <v>0</v>
      </c>
      <c r="Q156" s="147">
        <v>0</v>
      </c>
      <c r="R156" s="147">
        <f>Q156*H156</f>
        <v>0</v>
      </c>
      <c r="S156" s="147">
        <v>0.20499999999999999</v>
      </c>
      <c r="T156" s="148">
        <f>S156*H156</f>
        <v>84.664999999999992</v>
      </c>
      <c r="AR156" s="149" t="s">
        <v>136</v>
      </c>
      <c r="AT156" s="149" t="s">
        <v>132</v>
      </c>
      <c r="AU156" s="149" t="s">
        <v>83</v>
      </c>
      <c r="AY156" s="16" t="s">
        <v>130</v>
      </c>
      <c r="BE156" s="150">
        <f>IF(N156="základní",J156,0)</f>
        <v>0</v>
      </c>
      <c r="BF156" s="150">
        <f>IF(N156="snížená",J156,0)</f>
        <v>0</v>
      </c>
      <c r="BG156" s="150">
        <f>IF(N156="zákl. přenesená",J156,0)</f>
        <v>0</v>
      </c>
      <c r="BH156" s="150">
        <f>IF(N156="sníž. přenesená",J156,0)</f>
        <v>0</v>
      </c>
      <c r="BI156" s="150">
        <f>IF(N156="nulová",J156,0)</f>
        <v>0</v>
      </c>
      <c r="BJ156" s="16" t="s">
        <v>81</v>
      </c>
      <c r="BK156" s="150">
        <f>ROUND(I156*H156,2)</f>
        <v>0</v>
      </c>
      <c r="BL156" s="16" t="s">
        <v>136</v>
      </c>
      <c r="BM156" s="149" t="s">
        <v>170</v>
      </c>
    </row>
    <row r="157" spans="2:65" s="13" customFormat="1" ht="11.25">
      <c r="B157" s="158"/>
      <c r="D157" s="152" t="s">
        <v>138</v>
      </c>
      <c r="E157" s="159" t="s">
        <v>1</v>
      </c>
      <c r="F157" s="160" t="s">
        <v>171</v>
      </c>
      <c r="H157" s="161">
        <v>390</v>
      </c>
      <c r="I157" s="162"/>
      <c r="L157" s="158"/>
      <c r="M157" s="163"/>
      <c r="T157" s="164"/>
      <c r="AT157" s="159" t="s">
        <v>138</v>
      </c>
      <c r="AU157" s="159" t="s">
        <v>83</v>
      </c>
      <c r="AV157" s="13" t="s">
        <v>83</v>
      </c>
      <c r="AW157" s="13" t="s">
        <v>32</v>
      </c>
      <c r="AX157" s="13" t="s">
        <v>76</v>
      </c>
      <c r="AY157" s="159" t="s">
        <v>130</v>
      </c>
    </row>
    <row r="158" spans="2:65" s="13" customFormat="1" ht="11.25">
      <c r="B158" s="158"/>
      <c r="D158" s="152" t="s">
        <v>138</v>
      </c>
      <c r="E158" s="159" t="s">
        <v>1</v>
      </c>
      <c r="F158" s="160" t="s">
        <v>172</v>
      </c>
      <c r="H158" s="161">
        <v>23</v>
      </c>
      <c r="I158" s="162"/>
      <c r="L158" s="158"/>
      <c r="M158" s="163"/>
      <c r="T158" s="164"/>
      <c r="AT158" s="159" t="s">
        <v>138</v>
      </c>
      <c r="AU158" s="159" t="s">
        <v>83</v>
      </c>
      <c r="AV158" s="13" t="s">
        <v>83</v>
      </c>
      <c r="AW158" s="13" t="s">
        <v>32</v>
      </c>
      <c r="AX158" s="13" t="s">
        <v>76</v>
      </c>
      <c r="AY158" s="159" t="s">
        <v>130</v>
      </c>
    </row>
    <row r="159" spans="2:65" s="14" customFormat="1" ht="11.25">
      <c r="B159" s="165"/>
      <c r="D159" s="152" t="s">
        <v>138</v>
      </c>
      <c r="E159" s="166" t="s">
        <v>1</v>
      </c>
      <c r="F159" s="167" t="s">
        <v>143</v>
      </c>
      <c r="H159" s="168">
        <v>413</v>
      </c>
      <c r="I159" s="169"/>
      <c r="L159" s="165"/>
      <c r="M159" s="170"/>
      <c r="T159" s="171"/>
      <c r="AT159" s="166" t="s">
        <v>138</v>
      </c>
      <c r="AU159" s="166" t="s">
        <v>83</v>
      </c>
      <c r="AV159" s="14" t="s">
        <v>136</v>
      </c>
      <c r="AW159" s="14" t="s">
        <v>32</v>
      </c>
      <c r="AX159" s="14" t="s">
        <v>81</v>
      </c>
      <c r="AY159" s="166" t="s">
        <v>130</v>
      </c>
    </row>
    <row r="160" spans="2:65" s="1" customFormat="1" ht="24.2" customHeight="1">
      <c r="B160" s="31"/>
      <c r="C160" s="139" t="s">
        <v>173</v>
      </c>
      <c r="D160" s="139" t="s">
        <v>132</v>
      </c>
      <c r="E160" s="140" t="s">
        <v>174</v>
      </c>
      <c r="F160" s="141" t="s">
        <v>175</v>
      </c>
      <c r="G160" s="142" t="s">
        <v>135</v>
      </c>
      <c r="H160" s="143">
        <v>75.75</v>
      </c>
      <c r="I160" s="144"/>
      <c r="J160" s="145">
        <f>ROUND(I160*H160,2)</f>
        <v>0</v>
      </c>
      <c r="K160" s="141" t="s">
        <v>146</v>
      </c>
      <c r="L160" s="31"/>
      <c r="M160" s="146" t="s">
        <v>1</v>
      </c>
      <c r="N160" s="109" t="s">
        <v>41</v>
      </c>
      <c r="P160" s="147">
        <f>O160*H160</f>
        <v>0</v>
      </c>
      <c r="Q160" s="147">
        <v>0</v>
      </c>
      <c r="R160" s="147">
        <f>Q160*H160</f>
        <v>0</v>
      </c>
      <c r="S160" s="147">
        <v>0</v>
      </c>
      <c r="T160" s="148">
        <f>S160*H160</f>
        <v>0</v>
      </c>
      <c r="AR160" s="149" t="s">
        <v>136</v>
      </c>
      <c r="AT160" s="149" t="s">
        <v>132</v>
      </c>
      <c r="AU160" s="149" t="s">
        <v>83</v>
      </c>
      <c r="AY160" s="16" t="s">
        <v>130</v>
      </c>
      <c r="BE160" s="150">
        <f>IF(N160="základní",J160,0)</f>
        <v>0</v>
      </c>
      <c r="BF160" s="150">
        <f>IF(N160="snížená",J160,0)</f>
        <v>0</v>
      </c>
      <c r="BG160" s="150">
        <f>IF(N160="zákl. přenesená",J160,0)</f>
        <v>0</v>
      </c>
      <c r="BH160" s="150">
        <f>IF(N160="sníž. přenesená",J160,0)</f>
        <v>0</v>
      </c>
      <c r="BI160" s="150">
        <f>IF(N160="nulová",J160,0)</f>
        <v>0</v>
      </c>
      <c r="BJ160" s="16" t="s">
        <v>81</v>
      </c>
      <c r="BK160" s="150">
        <f>ROUND(I160*H160,2)</f>
        <v>0</v>
      </c>
      <c r="BL160" s="16" t="s">
        <v>136</v>
      </c>
      <c r="BM160" s="149" t="s">
        <v>176</v>
      </c>
    </row>
    <row r="161" spans="2:65" s="13" customFormat="1" ht="11.25">
      <c r="B161" s="158"/>
      <c r="D161" s="152" t="s">
        <v>138</v>
      </c>
      <c r="E161" s="159" t="s">
        <v>1</v>
      </c>
      <c r="F161" s="160" t="s">
        <v>177</v>
      </c>
      <c r="H161" s="161">
        <v>75.75</v>
      </c>
      <c r="I161" s="162"/>
      <c r="L161" s="158"/>
      <c r="M161" s="163"/>
      <c r="T161" s="164"/>
      <c r="AT161" s="159" t="s">
        <v>138</v>
      </c>
      <c r="AU161" s="159" t="s">
        <v>83</v>
      </c>
      <c r="AV161" s="13" t="s">
        <v>83</v>
      </c>
      <c r="AW161" s="13" t="s">
        <v>32</v>
      </c>
      <c r="AX161" s="13" t="s">
        <v>81</v>
      </c>
      <c r="AY161" s="159" t="s">
        <v>130</v>
      </c>
    </row>
    <row r="162" spans="2:65" s="1" customFormat="1" ht="33" customHeight="1">
      <c r="B162" s="31"/>
      <c r="C162" s="139" t="s">
        <v>178</v>
      </c>
      <c r="D162" s="139" t="s">
        <v>132</v>
      </c>
      <c r="E162" s="140" t="s">
        <v>179</v>
      </c>
      <c r="F162" s="141" t="s">
        <v>180</v>
      </c>
      <c r="G162" s="142" t="s">
        <v>181</v>
      </c>
      <c r="H162" s="143">
        <v>44.375</v>
      </c>
      <c r="I162" s="144"/>
      <c r="J162" s="145">
        <f>ROUND(I162*H162,2)</f>
        <v>0</v>
      </c>
      <c r="K162" s="141" t="s">
        <v>146</v>
      </c>
      <c r="L162" s="31"/>
      <c r="M162" s="146" t="s">
        <v>1</v>
      </c>
      <c r="N162" s="109" t="s">
        <v>41</v>
      </c>
      <c r="P162" s="147">
        <f>O162*H162</f>
        <v>0</v>
      </c>
      <c r="Q162" s="147">
        <v>0</v>
      </c>
      <c r="R162" s="147">
        <f>Q162*H162</f>
        <v>0</v>
      </c>
      <c r="S162" s="147">
        <v>0</v>
      </c>
      <c r="T162" s="148">
        <f>S162*H162</f>
        <v>0</v>
      </c>
      <c r="AR162" s="149" t="s">
        <v>136</v>
      </c>
      <c r="AT162" s="149" t="s">
        <v>132</v>
      </c>
      <c r="AU162" s="149" t="s">
        <v>83</v>
      </c>
      <c r="AY162" s="16" t="s">
        <v>130</v>
      </c>
      <c r="BE162" s="150">
        <f>IF(N162="základní",J162,0)</f>
        <v>0</v>
      </c>
      <c r="BF162" s="150">
        <f>IF(N162="snížená",J162,0)</f>
        <v>0</v>
      </c>
      <c r="BG162" s="150">
        <f>IF(N162="zákl. přenesená",J162,0)</f>
        <v>0</v>
      </c>
      <c r="BH162" s="150">
        <f>IF(N162="sníž. přenesená",J162,0)</f>
        <v>0</v>
      </c>
      <c r="BI162" s="150">
        <f>IF(N162="nulová",J162,0)</f>
        <v>0</v>
      </c>
      <c r="BJ162" s="16" t="s">
        <v>81</v>
      </c>
      <c r="BK162" s="150">
        <f>ROUND(I162*H162,2)</f>
        <v>0</v>
      </c>
      <c r="BL162" s="16" t="s">
        <v>136</v>
      </c>
      <c r="BM162" s="149" t="s">
        <v>182</v>
      </c>
    </row>
    <row r="163" spans="2:65" s="12" customFormat="1" ht="22.5">
      <c r="B163" s="151"/>
      <c r="D163" s="152" t="s">
        <v>138</v>
      </c>
      <c r="E163" s="153" t="s">
        <v>1</v>
      </c>
      <c r="F163" s="154" t="s">
        <v>183</v>
      </c>
      <c r="H163" s="153" t="s">
        <v>1</v>
      </c>
      <c r="I163" s="155"/>
      <c r="L163" s="151"/>
      <c r="M163" s="156"/>
      <c r="T163" s="157"/>
      <c r="AT163" s="153" t="s">
        <v>138</v>
      </c>
      <c r="AU163" s="153" t="s">
        <v>83</v>
      </c>
      <c r="AV163" s="12" t="s">
        <v>81</v>
      </c>
      <c r="AW163" s="12" t="s">
        <v>32</v>
      </c>
      <c r="AX163" s="12" t="s">
        <v>76</v>
      </c>
      <c r="AY163" s="153" t="s">
        <v>130</v>
      </c>
    </row>
    <row r="164" spans="2:65" s="13" customFormat="1" ht="11.25">
      <c r="B164" s="158"/>
      <c r="D164" s="152" t="s">
        <v>138</v>
      </c>
      <c r="E164" s="159" t="s">
        <v>1</v>
      </c>
      <c r="F164" s="160" t="s">
        <v>184</v>
      </c>
      <c r="H164" s="161">
        <v>6.5</v>
      </c>
      <c r="I164" s="162"/>
      <c r="L164" s="158"/>
      <c r="M164" s="163"/>
      <c r="T164" s="164"/>
      <c r="AT164" s="159" t="s">
        <v>138</v>
      </c>
      <c r="AU164" s="159" t="s">
        <v>83</v>
      </c>
      <c r="AV164" s="13" t="s">
        <v>83</v>
      </c>
      <c r="AW164" s="13" t="s">
        <v>32</v>
      </c>
      <c r="AX164" s="13" t="s">
        <v>76</v>
      </c>
      <c r="AY164" s="159" t="s">
        <v>130</v>
      </c>
    </row>
    <row r="165" spans="2:65" s="12" customFormat="1" ht="11.25">
      <c r="B165" s="151"/>
      <c r="D165" s="152" t="s">
        <v>138</v>
      </c>
      <c r="E165" s="153" t="s">
        <v>1</v>
      </c>
      <c r="F165" s="154" t="s">
        <v>185</v>
      </c>
      <c r="H165" s="153" t="s">
        <v>1</v>
      </c>
      <c r="I165" s="155"/>
      <c r="L165" s="151"/>
      <c r="M165" s="156"/>
      <c r="T165" s="157"/>
      <c r="AT165" s="153" t="s">
        <v>138</v>
      </c>
      <c r="AU165" s="153" t="s">
        <v>83</v>
      </c>
      <c r="AV165" s="12" t="s">
        <v>81</v>
      </c>
      <c r="AW165" s="12" t="s">
        <v>32</v>
      </c>
      <c r="AX165" s="12" t="s">
        <v>76</v>
      </c>
      <c r="AY165" s="153" t="s">
        <v>130</v>
      </c>
    </row>
    <row r="166" spans="2:65" s="13" customFormat="1" ht="11.25">
      <c r="B166" s="158"/>
      <c r="D166" s="152" t="s">
        <v>138</v>
      </c>
      <c r="E166" s="159" t="s">
        <v>1</v>
      </c>
      <c r="F166" s="160" t="s">
        <v>186</v>
      </c>
      <c r="H166" s="161">
        <v>37.875</v>
      </c>
      <c r="I166" s="162"/>
      <c r="L166" s="158"/>
      <c r="M166" s="163"/>
      <c r="T166" s="164"/>
      <c r="AT166" s="159" t="s">
        <v>138</v>
      </c>
      <c r="AU166" s="159" t="s">
        <v>83</v>
      </c>
      <c r="AV166" s="13" t="s">
        <v>83</v>
      </c>
      <c r="AW166" s="13" t="s">
        <v>32</v>
      </c>
      <c r="AX166" s="13" t="s">
        <v>76</v>
      </c>
      <c r="AY166" s="159" t="s">
        <v>130</v>
      </c>
    </row>
    <row r="167" spans="2:65" s="14" customFormat="1" ht="11.25">
      <c r="B167" s="165"/>
      <c r="D167" s="152" t="s">
        <v>138</v>
      </c>
      <c r="E167" s="166" t="s">
        <v>1</v>
      </c>
      <c r="F167" s="167" t="s">
        <v>143</v>
      </c>
      <c r="H167" s="168">
        <v>44.375</v>
      </c>
      <c r="I167" s="169"/>
      <c r="L167" s="165"/>
      <c r="M167" s="170"/>
      <c r="T167" s="171"/>
      <c r="AT167" s="166" t="s">
        <v>138</v>
      </c>
      <c r="AU167" s="166" t="s">
        <v>83</v>
      </c>
      <c r="AV167" s="14" t="s">
        <v>136</v>
      </c>
      <c r="AW167" s="14" t="s">
        <v>32</v>
      </c>
      <c r="AX167" s="14" t="s">
        <v>81</v>
      </c>
      <c r="AY167" s="166" t="s">
        <v>130</v>
      </c>
    </row>
    <row r="168" spans="2:65" s="1" customFormat="1" ht="37.9" customHeight="1">
      <c r="B168" s="31"/>
      <c r="C168" s="139" t="s">
        <v>187</v>
      </c>
      <c r="D168" s="139" t="s">
        <v>132</v>
      </c>
      <c r="E168" s="140" t="s">
        <v>188</v>
      </c>
      <c r="F168" s="141" t="s">
        <v>189</v>
      </c>
      <c r="G168" s="142" t="s">
        <v>181</v>
      </c>
      <c r="H168" s="143">
        <v>44.375</v>
      </c>
      <c r="I168" s="144"/>
      <c r="J168" s="145">
        <f>ROUND(I168*H168,2)</f>
        <v>0</v>
      </c>
      <c r="K168" s="141" t="s">
        <v>146</v>
      </c>
      <c r="L168" s="31"/>
      <c r="M168" s="146" t="s">
        <v>1</v>
      </c>
      <c r="N168" s="109" t="s">
        <v>41</v>
      </c>
      <c r="P168" s="147">
        <f>O168*H168</f>
        <v>0</v>
      </c>
      <c r="Q168" s="147">
        <v>0</v>
      </c>
      <c r="R168" s="147">
        <f>Q168*H168</f>
        <v>0</v>
      </c>
      <c r="S168" s="147">
        <v>0</v>
      </c>
      <c r="T168" s="148">
        <f>S168*H168</f>
        <v>0</v>
      </c>
      <c r="AR168" s="149" t="s">
        <v>136</v>
      </c>
      <c r="AT168" s="149" t="s">
        <v>132</v>
      </c>
      <c r="AU168" s="149" t="s">
        <v>83</v>
      </c>
      <c r="AY168" s="16" t="s">
        <v>130</v>
      </c>
      <c r="BE168" s="150">
        <f>IF(N168="základní",J168,0)</f>
        <v>0</v>
      </c>
      <c r="BF168" s="150">
        <f>IF(N168="snížená",J168,0)</f>
        <v>0</v>
      </c>
      <c r="BG168" s="150">
        <f>IF(N168="zákl. přenesená",J168,0)</f>
        <v>0</v>
      </c>
      <c r="BH168" s="150">
        <f>IF(N168="sníž. přenesená",J168,0)</f>
        <v>0</v>
      </c>
      <c r="BI168" s="150">
        <f>IF(N168="nulová",J168,0)</f>
        <v>0</v>
      </c>
      <c r="BJ168" s="16" t="s">
        <v>81</v>
      </c>
      <c r="BK168" s="150">
        <f>ROUND(I168*H168,2)</f>
        <v>0</v>
      </c>
      <c r="BL168" s="16" t="s">
        <v>136</v>
      </c>
      <c r="BM168" s="149" t="s">
        <v>190</v>
      </c>
    </row>
    <row r="169" spans="2:65" s="13" customFormat="1" ht="11.25">
      <c r="B169" s="158"/>
      <c r="D169" s="152" t="s">
        <v>138</v>
      </c>
      <c r="E169" s="159" t="s">
        <v>1</v>
      </c>
      <c r="F169" s="160" t="s">
        <v>191</v>
      </c>
      <c r="H169" s="161">
        <v>44.375</v>
      </c>
      <c r="I169" s="162"/>
      <c r="L169" s="158"/>
      <c r="M169" s="163"/>
      <c r="T169" s="164"/>
      <c r="AT169" s="159" t="s">
        <v>138</v>
      </c>
      <c r="AU169" s="159" t="s">
        <v>83</v>
      </c>
      <c r="AV169" s="13" t="s">
        <v>83</v>
      </c>
      <c r="AW169" s="13" t="s">
        <v>32</v>
      </c>
      <c r="AX169" s="13" t="s">
        <v>81</v>
      </c>
      <c r="AY169" s="159" t="s">
        <v>130</v>
      </c>
    </row>
    <row r="170" spans="2:65" s="1" customFormat="1" ht="37.9" customHeight="1">
      <c r="B170" s="31"/>
      <c r="C170" s="139" t="s">
        <v>192</v>
      </c>
      <c r="D170" s="139" t="s">
        <v>132</v>
      </c>
      <c r="E170" s="140" t="s">
        <v>193</v>
      </c>
      <c r="F170" s="141" t="s">
        <v>194</v>
      </c>
      <c r="G170" s="142" t="s">
        <v>181</v>
      </c>
      <c r="H170" s="143">
        <v>221.875</v>
      </c>
      <c r="I170" s="144"/>
      <c r="J170" s="145">
        <f>ROUND(I170*H170,2)</f>
        <v>0</v>
      </c>
      <c r="K170" s="141" t="s">
        <v>146</v>
      </c>
      <c r="L170" s="31"/>
      <c r="M170" s="146" t="s">
        <v>1</v>
      </c>
      <c r="N170" s="109" t="s">
        <v>41</v>
      </c>
      <c r="P170" s="147">
        <f>O170*H170</f>
        <v>0</v>
      </c>
      <c r="Q170" s="147">
        <v>0</v>
      </c>
      <c r="R170" s="147">
        <f>Q170*H170</f>
        <v>0</v>
      </c>
      <c r="S170" s="147">
        <v>0</v>
      </c>
      <c r="T170" s="148">
        <f>S170*H170</f>
        <v>0</v>
      </c>
      <c r="AR170" s="149" t="s">
        <v>136</v>
      </c>
      <c r="AT170" s="149" t="s">
        <v>132</v>
      </c>
      <c r="AU170" s="149" t="s">
        <v>83</v>
      </c>
      <c r="AY170" s="16" t="s">
        <v>130</v>
      </c>
      <c r="BE170" s="150">
        <f>IF(N170="základní",J170,0)</f>
        <v>0</v>
      </c>
      <c r="BF170" s="150">
        <f>IF(N170="snížená",J170,0)</f>
        <v>0</v>
      </c>
      <c r="BG170" s="150">
        <f>IF(N170="zákl. přenesená",J170,0)</f>
        <v>0</v>
      </c>
      <c r="BH170" s="150">
        <f>IF(N170="sníž. přenesená",J170,0)</f>
        <v>0</v>
      </c>
      <c r="BI170" s="150">
        <f>IF(N170="nulová",J170,0)</f>
        <v>0</v>
      </c>
      <c r="BJ170" s="16" t="s">
        <v>81</v>
      </c>
      <c r="BK170" s="150">
        <f>ROUND(I170*H170,2)</f>
        <v>0</v>
      </c>
      <c r="BL170" s="16" t="s">
        <v>136</v>
      </c>
      <c r="BM170" s="149" t="s">
        <v>195</v>
      </c>
    </row>
    <row r="171" spans="2:65" s="13" customFormat="1" ht="11.25">
      <c r="B171" s="158"/>
      <c r="D171" s="152" t="s">
        <v>138</v>
      </c>
      <c r="E171" s="159" t="s">
        <v>1</v>
      </c>
      <c r="F171" s="160" t="s">
        <v>196</v>
      </c>
      <c r="H171" s="161">
        <v>221.875</v>
      </c>
      <c r="I171" s="162"/>
      <c r="L171" s="158"/>
      <c r="M171" s="163"/>
      <c r="T171" s="164"/>
      <c r="AT171" s="159" t="s">
        <v>138</v>
      </c>
      <c r="AU171" s="159" t="s">
        <v>83</v>
      </c>
      <c r="AV171" s="13" t="s">
        <v>83</v>
      </c>
      <c r="AW171" s="13" t="s">
        <v>32</v>
      </c>
      <c r="AX171" s="13" t="s">
        <v>81</v>
      </c>
      <c r="AY171" s="159" t="s">
        <v>130</v>
      </c>
    </row>
    <row r="172" spans="2:65" s="1" customFormat="1" ht="24.2" customHeight="1">
      <c r="B172" s="31"/>
      <c r="C172" s="139" t="s">
        <v>197</v>
      </c>
      <c r="D172" s="139" t="s">
        <v>132</v>
      </c>
      <c r="E172" s="140" t="s">
        <v>198</v>
      </c>
      <c r="F172" s="141" t="s">
        <v>199</v>
      </c>
      <c r="G172" s="142" t="s">
        <v>181</v>
      </c>
      <c r="H172" s="143">
        <v>44.375</v>
      </c>
      <c r="I172" s="144"/>
      <c r="J172" s="145">
        <f>ROUND(I172*H172,2)</f>
        <v>0</v>
      </c>
      <c r="K172" s="141" t="s">
        <v>146</v>
      </c>
      <c r="L172" s="31"/>
      <c r="M172" s="146" t="s">
        <v>1</v>
      </c>
      <c r="N172" s="109" t="s">
        <v>41</v>
      </c>
      <c r="P172" s="147">
        <f>O172*H172</f>
        <v>0</v>
      </c>
      <c r="Q172" s="147">
        <v>0</v>
      </c>
      <c r="R172" s="147">
        <f>Q172*H172</f>
        <v>0</v>
      </c>
      <c r="S172" s="147">
        <v>0</v>
      </c>
      <c r="T172" s="148">
        <f>S172*H172</f>
        <v>0</v>
      </c>
      <c r="AR172" s="149" t="s">
        <v>136</v>
      </c>
      <c r="AT172" s="149" t="s">
        <v>132</v>
      </c>
      <c r="AU172" s="149" t="s">
        <v>83</v>
      </c>
      <c r="AY172" s="16" t="s">
        <v>130</v>
      </c>
      <c r="BE172" s="150">
        <f>IF(N172="základní",J172,0)</f>
        <v>0</v>
      </c>
      <c r="BF172" s="150">
        <f>IF(N172="snížená",J172,0)</f>
        <v>0</v>
      </c>
      <c r="BG172" s="150">
        <f>IF(N172="zákl. přenesená",J172,0)</f>
        <v>0</v>
      </c>
      <c r="BH172" s="150">
        <f>IF(N172="sníž. přenesená",J172,0)</f>
        <v>0</v>
      </c>
      <c r="BI172" s="150">
        <f>IF(N172="nulová",J172,0)</f>
        <v>0</v>
      </c>
      <c r="BJ172" s="16" t="s">
        <v>81</v>
      </c>
      <c r="BK172" s="150">
        <f>ROUND(I172*H172,2)</f>
        <v>0</v>
      </c>
      <c r="BL172" s="16" t="s">
        <v>136</v>
      </c>
      <c r="BM172" s="149" t="s">
        <v>200</v>
      </c>
    </row>
    <row r="173" spans="2:65" s="13" customFormat="1" ht="11.25">
      <c r="B173" s="158"/>
      <c r="D173" s="152" t="s">
        <v>138</v>
      </c>
      <c r="E173" s="159" t="s">
        <v>1</v>
      </c>
      <c r="F173" s="160" t="s">
        <v>191</v>
      </c>
      <c r="H173" s="161">
        <v>44.375</v>
      </c>
      <c r="I173" s="162"/>
      <c r="L173" s="158"/>
      <c r="M173" s="163"/>
      <c r="T173" s="164"/>
      <c r="AT173" s="159" t="s">
        <v>138</v>
      </c>
      <c r="AU173" s="159" t="s">
        <v>83</v>
      </c>
      <c r="AV173" s="13" t="s">
        <v>83</v>
      </c>
      <c r="AW173" s="13" t="s">
        <v>32</v>
      </c>
      <c r="AX173" s="13" t="s">
        <v>81</v>
      </c>
      <c r="AY173" s="159" t="s">
        <v>130</v>
      </c>
    </row>
    <row r="174" spans="2:65" s="1" customFormat="1" ht="33" customHeight="1">
      <c r="B174" s="31"/>
      <c r="C174" s="139" t="s">
        <v>201</v>
      </c>
      <c r="D174" s="139" t="s">
        <v>132</v>
      </c>
      <c r="E174" s="140" t="s">
        <v>202</v>
      </c>
      <c r="F174" s="141" t="s">
        <v>203</v>
      </c>
      <c r="G174" s="142" t="s">
        <v>204</v>
      </c>
      <c r="H174" s="143">
        <v>79.875</v>
      </c>
      <c r="I174" s="144"/>
      <c r="J174" s="145">
        <f>ROUND(I174*H174,2)</f>
        <v>0</v>
      </c>
      <c r="K174" s="141" t="s">
        <v>146</v>
      </c>
      <c r="L174" s="31"/>
      <c r="M174" s="146" t="s">
        <v>1</v>
      </c>
      <c r="N174" s="109" t="s">
        <v>41</v>
      </c>
      <c r="P174" s="147">
        <f>O174*H174</f>
        <v>0</v>
      </c>
      <c r="Q174" s="147">
        <v>0</v>
      </c>
      <c r="R174" s="147">
        <f>Q174*H174</f>
        <v>0</v>
      </c>
      <c r="S174" s="147">
        <v>0</v>
      </c>
      <c r="T174" s="148">
        <f>S174*H174</f>
        <v>0</v>
      </c>
      <c r="AR174" s="149" t="s">
        <v>136</v>
      </c>
      <c r="AT174" s="149" t="s">
        <v>132</v>
      </c>
      <c r="AU174" s="149" t="s">
        <v>83</v>
      </c>
      <c r="AY174" s="16" t="s">
        <v>130</v>
      </c>
      <c r="BE174" s="150">
        <f>IF(N174="základní",J174,0)</f>
        <v>0</v>
      </c>
      <c r="BF174" s="150">
        <f>IF(N174="snížená",J174,0)</f>
        <v>0</v>
      </c>
      <c r="BG174" s="150">
        <f>IF(N174="zákl. přenesená",J174,0)</f>
        <v>0</v>
      </c>
      <c r="BH174" s="150">
        <f>IF(N174="sníž. přenesená",J174,0)</f>
        <v>0</v>
      </c>
      <c r="BI174" s="150">
        <f>IF(N174="nulová",J174,0)</f>
        <v>0</v>
      </c>
      <c r="BJ174" s="16" t="s">
        <v>81</v>
      </c>
      <c r="BK174" s="150">
        <f>ROUND(I174*H174,2)</f>
        <v>0</v>
      </c>
      <c r="BL174" s="16" t="s">
        <v>136</v>
      </c>
      <c r="BM174" s="149" t="s">
        <v>205</v>
      </c>
    </row>
    <row r="175" spans="2:65" s="13" customFormat="1" ht="11.25">
      <c r="B175" s="158"/>
      <c r="D175" s="152" t="s">
        <v>138</v>
      </c>
      <c r="E175" s="159" t="s">
        <v>1</v>
      </c>
      <c r="F175" s="160" t="s">
        <v>206</v>
      </c>
      <c r="H175" s="161">
        <v>79.875</v>
      </c>
      <c r="I175" s="162"/>
      <c r="L175" s="158"/>
      <c r="M175" s="163"/>
      <c r="T175" s="164"/>
      <c r="AT175" s="159" t="s">
        <v>138</v>
      </c>
      <c r="AU175" s="159" t="s">
        <v>83</v>
      </c>
      <c r="AV175" s="13" t="s">
        <v>83</v>
      </c>
      <c r="AW175" s="13" t="s">
        <v>32</v>
      </c>
      <c r="AX175" s="13" t="s">
        <v>81</v>
      </c>
      <c r="AY175" s="159" t="s">
        <v>130</v>
      </c>
    </row>
    <row r="176" spans="2:65" s="1" customFormat="1" ht="16.5" customHeight="1">
      <c r="B176" s="31"/>
      <c r="C176" s="139" t="s">
        <v>207</v>
      </c>
      <c r="D176" s="139" t="s">
        <v>132</v>
      </c>
      <c r="E176" s="140" t="s">
        <v>208</v>
      </c>
      <c r="F176" s="141" t="s">
        <v>209</v>
      </c>
      <c r="G176" s="142" t="s">
        <v>181</v>
      </c>
      <c r="H176" s="143">
        <v>44.375</v>
      </c>
      <c r="I176" s="144"/>
      <c r="J176" s="145">
        <f>ROUND(I176*H176,2)</f>
        <v>0</v>
      </c>
      <c r="K176" s="141" t="s">
        <v>146</v>
      </c>
      <c r="L176" s="31"/>
      <c r="M176" s="146" t="s">
        <v>1</v>
      </c>
      <c r="N176" s="109" t="s">
        <v>41</v>
      </c>
      <c r="P176" s="147">
        <f>O176*H176</f>
        <v>0</v>
      </c>
      <c r="Q176" s="147">
        <v>0</v>
      </c>
      <c r="R176" s="147">
        <f>Q176*H176</f>
        <v>0</v>
      </c>
      <c r="S176" s="147">
        <v>0</v>
      </c>
      <c r="T176" s="148">
        <f>S176*H176</f>
        <v>0</v>
      </c>
      <c r="AR176" s="149" t="s">
        <v>136</v>
      </c>
      <c r="AT176" s="149" t="s">
        <v>132</v>
      </c>
      <c r="AU176" s="149" t="s">
        <v>83</v>
      </c>
      <c r="AY176" s="16" t="s">
        <v>130</v>
      </c>
      <c r="BE176" s="150">
        <f>IF(N176="základní",J176,0)</f>
        <v>0</v>
      </c>
      <c r="BF176" s="150">
        <f>IF(N176="snížená",J176,0)</f>
        <v>0</v>
      </c>
      <c r="BG176" s="150">
        <f>IF(N176="zákl. přenesená",J176,0)</f>
        <v>0</v>
      </c>
      <c r="BH176" s="150">
        <f>IF(N176="sníž. přenesená",J176,0)</f>
        <v>0</v>
      </c>
      <c r="BI176" s="150">
        <f>IF(N176="nulová",J176,0)</f>
        <v>0</v>
      </c>
      <c r="BJ176" s="16" t="s">
        <v>81</v>
      </c>
      <c r="BK176" s="150">
        <f>ROUND(I176*H176,2)</f>
        <v>0</v>
      </c>
      <c r="BL176" s="16" t="s">
        <v>136</v>
      </c>
      <c r="BM176" s="149" t="s">
        <v>210</v>
      </c>
    </row>
    <row r="177" spans="2:65" s="13" customFormat="1" ht="11.25">
      <c r="B177" s="158"/>
      <c r="D177" s="152" t="s">
        <v>138</v>
      </c>
      <c r="E177" s="159" t="s">
        <v>1</v>
      </c>
      <c r="F177" s="160" t="s">
        <v>191</v>
      </c>
      <c r="H177" s="161">
        <v>44.375</v>
      </c>
      <c r="I177" s="162"/>
      <c r="L177" s="158"/>
      <c r="M177" s="163"/>
      <c r="T177" s="164"/>
      <c r="AT177" s="159" t="s">
        <v>138</v>
      </c>
      <c r="AU177" s="159" t="s">
        <v>83</v>
      </c>
      <c r="AV177" s="13" t="s">
        <v>83</v>
      </c>
      <c r="AW177" s="13" t="s">
        <v>32</v>
      </c>
      <c r="AX177" s="13" t="s">
        <v>81</v>
      </c>
      <c r="AY177" s="159" t="s">
        <v>130</v>
      </c>
    </row>
    <row r="178" spans="2:65" s="1" customFormat="1" ht="24.2" customHeight="1">
      <c r="B178" s="31"/>
      <c r="C178" s="139" t="s">
        <v>211</v>
      </c>
      <c r="D178" s="139" t="s">
        <v>132</v>
      </c>
      <c r="E178" s="140" t="s">
        <v>212</v>
      </c>
      <c r="F178" s="141" t="s">
        <v>213</v>
      </c>
      <c r="G178" s="142" t="s">
        <v>181</v>
      </c>
      <c r="H178" s="143">
        <v>6.5</v>
      </c>
      <c r="I178" s="144"/>
      <c r="J178" s="145">
        <f>ROUND(I178*H178,2)</f>
        <v>0</v>
      </c>
      <c r="K178" s="141" t="s">
        <v>146</v>
      </c>
      <c r="L178" s="31"/>
      <c r="M178" s="146" t="s">
        <v>1</v>
      </c>
      <c r="N178" s="109" t="s">
        <v>41</v>
      </c>
      <c r="P178" s="147">
        <f>O178*H178</f>
        <v>0</v>
      </c>
      <c r="Q178" s="147">
        <v>0</v>
      </c>
      <c r="R178" s="147">
        <f>Q178*H178</f>
        <v>0</v>
      </c>
      <c r="S178" s="147">
        <v>0</v>
      </c>
      <c r="T178" s="148">
        <f>S178*H178</f>
        <v>0</v>
      </c>
      <c r="AR178" s="149" t="s">
        <v>136</v>
      </c>
      <c r="AT178" s="149" t="s">
        <v>132</v>
      </c>
      <c r="AU178" s="149" t="s">
        <v>83</v>
      </c>
      <c r="AY178" s="16" t="s">
        <v>130</v>
      </c>
      <c r="BE178" s="150">
        <f>IF(N178="základní",J178,0)</f>
        <v>0</v>
      </c>
      <c r="BF178" s="150">
        <f>IF(N178="snížená",J178,0)</f>
        <v>0</v>
      </c>
      <c r="BG178" s="150">
        <f>IF(N178="zákl. přenesená",J178,0)</f>
        <v>0</v>
      </c>
      <c r="BH178" s="150">
        <f>IF(N178="sníž. přenesená",J178,0)</f>
        <v>0</v>
      </c>
      <c r="BI178" s="150">
        <f>IF(N178="nulová",J178,0)</f>
        <v>0</v>
      </c>
      <c r="BJ178" s="16" t="s">
        <v>81</v>
      </c>
      <c r="BK178" s="150">
        <f>ROUND(I178*H178,2)</f>
        <v>0</v>
      </c>
      <c r="BL178" s="16" t="s">
        <v>136</v>
      </c>
      <c r="BM178" s="149" t="s">
        <v>214</v>
      </c>
    </row>
    <row r="179" spans="2:65" s="13" customFormat="1" ht="11.25">
      <c r="B179" s="158"/>
      <c r="D179" s="152" t="s">
        <v>138</v>
      </c>
      <c r="E179" s="159" t="s">
        <v>1</v>
      </c>
      <c r="F179" s="160" t="s">
        <v>215</v>
      </c>
      <c r="H179" s="161">
        <v>6.5</v>
      </c>
      <c r="I179" s="162"/>
      <c r="L179" s="158"/>
      <c r="M179" s="163"/>
      <c r="T179" s="164"/>
      <c r="AT179" s="159" t="s">
        <v>138</v>
      </c>
      <c r="AU179" s="159" t="s">
        <v>83</v>
      </c>
      <c r="AV179" s="13" t="s">
        <v>83</v>
      </c>
      <c r="AW179" s="13" t="s">
        <v>32</v>
      </c>
      <c r="AX179" s="13" t="s">
        <v>81</v>
      </c>
      <c r="AY179" s="159" t="s">
        <v>130</v>
      </c>
    </row>
    <row r="180" spans="2:65" s="1" customFormat="1" ht="16.5" customHeight="1">
      <c r="B180" s="31"/>
      <c r="C180" s="172" t="s">
        <v>8</v>
      </c>
      <c r="D180" s="172" t="s">
        <v>216</v>
      </c>
      <c r="E180" s="173" t="s">
        <v>217</v>
      </c>
      <c r="F180" s="174" t="s">
        <v>218</v>
      </c>
      <c r="G180" s="175" t="s">
        <v>204</v>
      </c>
      <c r="H180" s="176">
        <v>11.7</v>
      </c>
      <c r="I180" s="177"/>
      <c r="J180" s="178">
        <f>ROUND(I180*H180,2)</f>
        <v>0</v>
      </c>
      <c r="K180" s="174" t="s">
        <v>146</v>
      </c>
      <c r="L180" s="179"/>
      <c r="M180" s="180" t="s">
        <v>1</v>
      </c>
      <c r="N180" s="181" t="s">
        <v>41</v>
      </c>
      <c r="P180" s="147">
        <f>O180*H180</f>
        <v>0</v>
      </c>
      <c r="Q180" s="147">
        <v>1</v>
      </c>
      <c r="R180" s="147">
        <f>Q180*H180</f>
        <v>11.7</v>
      </c>
      <c r="S180" s="147">
        <v>0</v>
      </c>
      <c r="T180" s="148">
        <f>S180*H180</f>
        <v>0</v>
      </c>
      <c r="AR180" s="149" t="s">
        <v>178</v>
      </c>
      <c r="AT180" s="149" t="s">
        <v>216</v>
      </c>
      <c r="AU180" s="149" t="s">
        <v>83</v>
      </c>
      <c r="AY180" s="16" t="s">
        <v>130</v>
      </c>
      <c r="BE180" s="150">
        <f>IF(N180="základní",J180,0)</f>
        <v>0</v>
      </c>
      <c r="BF180" s="150">
        <f>IF(N180="snížená",J180,0)</f>
        <v>0</v>
      </c>
      <c r="BG180" s="150">
        <f>IF(N180="zákl. přenesená",J180,0)</f>
        <v>0</v>
      </c>
      <c r="BH180" s="150">
        <f>IF(N180="sníž. přenesená",J180,0)</f>
        <v>0</v>
      </c>
      <c r="BI180" s="150">
        <f>IF(N180="nulová",J180,0)</f>
        <v>0</v>
      </c>
      <c r="BJ180" s="16" t="s">
        <v>81</v>
      </c>
      <c r="BK180" s="150">
        <f>ROUND(I180*H180,2)</f>
        <v>0</v>
      </c>
      <c r="BL180" s="16" t="s">
        <v>136</v>
      </c>
      <c r="BM180" s="149" t="s">
        <v>219</v>
      </c>
    </row>
    <row r="181" spans="2:65" s="13" customFormat="1" ht="11.25">
      <c r="B181" s="158"/>
      <c r="D181" s="152" t="s">
        <v>138</v>
      </c>
      <c r="E181" s="159" t="s">
        <v>1</v>
      </c>
      <c r="F181" s="160" t="s">
        <v>220</v>
      </c>
      <c r="H181" s="161">
        <v>11.7</v>
      </c>
      <c r="I181" s="162"/>
      <c r="L181" s="158"/>
      <c r="M181" s="163"/>
      <c r="T181" s="164"/>
      <c r="AT181" s="159" t="s">
        <v>138</v>
      </c>
      <c r="AU181" s="159" t="s">
        <v>83</v>
      </c>
      <c r="AV181" s="13" t="s">
        <v>83</v>
      </c>
      <c r="AW181" s="13" t="s">
        <v>32</v>
      </c>
      <c r="AX181" s="13" t="s">
        <v>81</v>
      </c>
      <c r="AY181" s="159" t="s">
        <v>130</v>
      </c>
    </row>
    <row r="182" spans="2:65" s="1" customFormat="1" ht="24.2" customHeight="1">
      <c r="B182" s="31"/>
      <c r="C182" s="139" t="s">
        <v>221</v>
      </c>
      <c r="D182" s="139" t="s">
        <v>132</v>
      </c>
      <c r="E182" s="140" t="s">
        <v>222</v>
      </c>
      <c r="F182" s="141" t="s">
        <v>223</v>
      </c>
      <c r="G182" s="142" t="s">
        <v>181</v>
      </c>
      <c r="H182" s="143">
        <v>34.704000000000001</v>
      </c>
      <c r="I182" s="144"/>
      <c r="J182" s="145">
        <f>ROUND(I182*H182,2)</f>
        <v>0</v>
      </c>
      <c r="K182" s="141" t="s">
        <v>146</v>
      </c>
      <c r="L182" s="31"/>
      <c r="M182" s="146" t="s">
        <v>1</v>
      </c>
      <c r="N182" s="109" t="s">
        <v>41</v>
      </c>
      <c r="P182" s="147">
        <f>O182*H182</f>
        <v>0</v>
      </c>
      <c r="Q182" s="147">
        <v>0</v>
      </c>
      <c r="R182" s="147">
        <f>Q182*H182</f>
        <v>0</v>
      </c>
      <c r="S182" s="147">
        <v>0</v>
      </c>
      <c r="T182" s="148">
        <f>S182*H182</f>
        <v>0</v>
      </c>
      <c r="AR182" s="149" t="s">
        <v>136</v>
      </c>
      <c r="AT182" s="149" t="s">
        <v>132</v>
      </c>
      <c r="AU182" s="149" t="s">
        <v>83</v>
      </c>
      <c r="AY182" s="16" t="s">
        <v>130</v>
      </c>
      <c r="BE182" s="150">
        <f>IF(N182="základní",J182,0)</f>
        <v>0</v>
      </c>
      <c r="BF182" s="150">
        <f>IF(N182="snížená",J182,0)</f>
        <v>0</v>
      </c>
      <c r="BG182" s="150">
        <f>IF(N182="zákl. přenesená",J182,0)</f>
        <v>0</v>
      </c>
      <c r="BH182" s="150">
        <f>IF(N182="sníž. přenesená",J182,0)</f>
        <v>0</v>
      </c>
      <c r="BI182" s="150">
        <f>IF(N182="nulová",J182,0)</f>
        <v>0</v>
      </c>
      <c r="BJ182" s="16" t="s">
        <v>81</v>
      </c>
      <c r="BK182" s="150">
        <f>ROUND(I182*H182,2)</f>
        <v>0</v>
      </c>
      <c r="BL182" s="16" t="s">
        <v>136</v>
      </c>
      <c r="BM182" s="149" t="s">
        <v>224</v>
      </c>
    </row>
    <row r="183" spans="2:65" s="13" customFormat="1" ht="11.25">
      <c r="B183" s="158"/>
      <c r="D183" s="152" t="s">
        <v>138</v>
      </c>
      <c r="E183" s="159" t="s">
        <v>1</v>
      </c>
      <c r="F183" s="160" t="s">
        <v>225</v>
      </c>
      <c r="H183" s="161">
        <v>34.704000000000001</v>
      </c>
      <c r="I183" s="162"/>
      <c r="L183" s="158"/>
      <c r="M183" s="163"/>
      <c r="T183" s="164"/>
      <c r="AT183" s="159" t="s">
        <v>138</v>
      </c>
      <c r="AU183" s="159" t="s">
        <v>83</v>
      </c>
      <c r="AV183" s="13" t="s">
        <v>83</v>
      </c>
      <c r="AW183" s="13" t="s">
        <v>32</v>
      </c>
      <c r="AX183" s="13" t="s">
        <v>81</v>
      </c>
      <c r="AY183" s="159" t="s">
        <v>130</v>
      </c>
    </row>
    <row r="184" spans="2:65" s="1" customFormat="1" ht="16.5" customHeight="1">
      <c r="B184" s="31"/>
      <c r="C184" s="172" t="s">
        <v>226</v>
      </c>
      <c r="D184" s="172" t="s">
        <v>216</v>
      </c>
      <c r="E184" s="173" t="s">
        <v>227</v>
      </c>
      <c r="F184" s="174" t="s">
        <v>228</v>
      </c>
      <c r="G184" s="175" t="s">
        <v>204</v>
      </c>
      <c r="H184" s="176">
        <v>69.408000000000001</v>
      </c>
      <c r="I184" s="177"/>
      <c r="J184" s="178">
        <f>ROUND(I184*H184,2)</f>
        <v>0</v>
      </c>
      <c r="K184" s="174" t="s">
        <v>146</v>
      </c>
      <c r="L184" s="179"/>
      <c r="M184" s="180" t="s">
        <v>1</v>
      </c>
      <c r="N184" s="181" t="s">
        <v>41</v>
      </c>
      <c r="P184" s="147">
        <f>O184*H184</f>
        <v>0</v>
      </c>
      <c r="Q184" s="147">
        <v>1</v>
      </c>
      <c r="R184" s="147">
        <f>Q184*H184</f>
        <v>69.408000000000001</v>
      </c>
      <c r="S184" s="147">
        <v>0</v>
      </c>
      <c r="T184" s="148">
        <f>S184*H184</f>
        <v>0</v>
      </c>
      <c r="AR184" s="149" t="s">
        <v>178</v>
      </c>
      <c r="AT184" s="149" t="s">
        <v>216</v>
      </c>
      <c r="AU184" s="149" t="s">
        <v>83</v>
      </c>
      <c r="AY184" s="16" t="s">
        <v>130</v>
      </c>
      <c r="BE184" s="150">
        <f>IF(N184="základní",J184,0)</f>
        <v>0</v>
      </c>
      <c r="BF184" s="150">
        <f>IF(N184="snížená",J184,0)</f>
        <v>0</v>
      </c>
      <c r="BG184" s="150">
        <f>IF(N184="zákl. přenesená",J184,0)</f>
        <v>0</v>
      </c>
      <c r="BH184" s="150">
        <f>IF(N184="sníž. přenesená",J184,0)</f>
        <v>0</v>
      </c>
      <c r="BI184" s="150">
        <f>IF(N184="nulová",J184,0)</f>
        <v>0</v>
      </c>
      <c r="BJ184" s="16" t="s">
        <v>81</v>
      </c>
      <c r="BK184" s="150">
        <f>ROUND(I184*H184,2)</f>
        <v>0</v>
      </c>
      <c r="BL184" s="16" t="s">
        <v>136</v>
      </c>
      <c r="BM184" s="149" t="s">
        <v>229</v>
      </c>
    </row>
    <row r="185" spans="2:65" s="13" customFormat="1" ht="11.25">
      <c r="B185" s="158"/>
      <c r="D185" s="152" t="s">
        <v>138</v>
      </c>
      <c r="F185" s="160" t="s">
        <v>230</v>
      </c>
      <c r="H185" s="161">
        <v>69.408000000000001</v>
      </c>
      <c r="I185" s="162"/>
      <c r="L185" s="158"/>
      <c r="M185" s="163"/>
      <c r="T185" s="164"/>
      <c r="AT185" s="159" t="s">
        <v>138</v>
      </c>
      <c r="AU185" s="159" t="s">
        <v>83</v>
      </c>
      <c r="AV185" s="13" t="s">
        <v>83</v>
      </c>
      <c r="AW185" s="13" t="s">
        <v>4</v>
      </c>
      <c r="AX185" s="13" t="s">
        <v>81</v>
      </c>
      <c r="AY185" s="159" t="s">
        <v>130</v>
      </c>
    </row>
    <row r="186" spans="2:65" s="1" customFormat="1" ht="24.2" customHeight="1">
      <c r="B186" s="31"/>
      <c r="C186" s="139" t="s">
        <v>231</v>
      </c>
      <c r="D186" s="139" t="s">
        <v>132</v>
      </c>
      <c r="E186" s="140" t="s">
        <v>232</v>
      </c>
      <c r="F186" s="141" t="s">
        <v>233</v>
      </c>
      <c r="G186" s="142" t="s">
        <v>135</v>
      </c>
      <c r="H186" s="143">
        <v>75.75</v>
      </c>
      <c r="I186" s="144"/>
      <c r="J186" s="145">
        <f>ROUND(I186*H186,2)</f>
        <v>0</v>
      </c>
      <c r="K186" s="141" t="s">
        <v>146</v>
      </c>
      <c r="L186" s="31"/>
      <c r="M186" s="146" t="s">
        <v>1</v>
      </c>
      <c r="N186" s="109" t="s">
        <v>41</v>
      </c>
      <c r="P186" s="147">
        <f>O186*H186</f>
        <v>0</v>
      </c>
      <c r="Q186" s="147">
        <v>0</v>
      </c>
      <c r="R186" s="147">
        <f>Q186*H186</f>
        <v>0</v>
      </c>
      <c r="S186" s="147">
        <v>0</v>
      </c>
      <c r="T186" s="148">
        <f>S186*H186</f>
        <v>0</v>
      </c>
      <c r="AR186" s="149" t="s">
        <v>136</v>
      </c>
      <c r="AT186" s="149" t="s">
        <v>132</v>
      </c>
      <c r="AU186" s="149" t="s">
        <v>83</v>
      </c>
      <c r="AY186" s="16" t="s">
        <v>130</v>
      </c>
      <c r="BE186" s="150">
        <f>IF(N186="základní",J186,0)</f>
        <v>0</v>
      </c>
      <c r="BF186" s="150">
        <f>IF(N186="snížená",J186,0)</f>
        <v>0</v>
      </c>
      <c r="BG186" s="150">
        <f>IF(N186="zákl. přenesená",J186,0)</f>
        <v>0</v>
      </c>
      <c r="BH186" s="150">
        <f>IF(N186="sníž. přenesená",J186,0)</f>
        <v>0</v>
      </c>
      <c r="BI186" s="150">
        <f>IF(N186="nulová",J186,0)</f>
        <v>0</v>
      </c>
      <c r="BJ186" s="16" t="s">
        <v>81</v>
      </c>
      <c r="BK186" s="150">
        <f>ROUND(I186*H186,2)</f>
        <v>0</v>
      </c>
      <c r="BL186" s="16" t="s">
        <v>136</v>
      </c>
      <c r="BM186" s="149" t="s">
        <v>234</v>
      </c>
    </row>
    <row r="187" spans="2:65" s="13" customFormat="1" ht="11.25">
      <c r="B187" s="158"/>
      <c r="D187" s="152" t="s">
        <v>138</v>
      </c>
      <c r="E187" s="159" t="s">
        <v>1</v>
      </c>
      <c r="F187" s="160" t="s">
        <v>177</v>
      </c>
      <c r="H187" s="161">
        <v>75.75</v>
      </c>
      <c r="I187" s="162"/>
      <c r="L187" s="158"/>
      <c r="M187" s="163"/>
      <c r="T187" s="164"/>
      <c r="AT187" s="159" t="s">
        <v>138</v>
      </c>
      <c r="AU187" s="159" t="s">
        <v>83</v>
      </c>
      <c r="AV187" s="13" t="s">
        <v>83</v>
      </c>
      <c r="AW187" s="13" t="s">
        <v>32</v>
      </c>
      <c r="AX187" s="13" t="s">
        <v>81</v>
      </c>
      <c r="AY187" s="159" t="s">
        <v>130</v>
      </c>
    </row>
    <row r="188" spans="2:65" s="1" customFormat="1" ht="24.2" customHeight="1">
      <c r="B188" s="31"/>
      <c r="C188" s="139" t="s">
        <v>235</v>
      </c>
      <c r="D188" s="139" t="s">
        <v>132</v>
      </c>
      <c r="E188" s="140" t="s">
        <v>236</v>
      </c>
      <c r="F188" s="141" t="s">
        <v>237</v>
      </c>
      <c r="G188" s="142" t="s">
        <v>135</v>
      </c>
      <c r="H188" s="143">
        <v>215</v>
      </c>
      <c r="I188" s="144"/>
      <c r="J188" s="145">
        <f>ROUND(I188*H188,2)</f>
        <v>0</v>
      </c>
      <c r="K188" s="141" t="s">
        <v>146</v>
      </c>
      <c r="L188" s="31"/>
      <c r="M188" s="146" t="s">
        <v>1</v>
      </c>
      <c r="N188" s="109" t="s">
        <v>41</v>
      </c>
      <c r="P188" s="147">
        <f>O188*H188</f>
        <v>0</v>
      </c>
      <c r="Q188" s="147">
        <v>0</v>
      </c>
      <c r="R188" s="147">
        <f>Q188*H188</f>
        <v>0</v>
      </c>
      <c r="S188" s="147">
        <v>0</v>
      </c>
      <c r="T188" s="148">
        <f>S188*H188</f>
        <v>0</v>
      </c>
      <c r="AR188" s="149" t="s">
        <v>136</v>
      </c>
      <c r="AT188" s="149" t="s">
        <v>132</v>
      </c>
      <c r="AU188" s="149" t="s">
        <v>83</v>
      </c>
      <c r="AY188" s="16" t="s">
        <v>130</v>
      </c>
      <c r="BE188" s="150">
        <f>IF(N188="základní",J188,0)</f>
        <v>0</v>
      </c>
      <c r="BF188" s="150">
        <f>IF(N188="snížená",J188,0)</f>
        <v>0</v>
      </c>
      <c r="BG188" s="150">
        <f>IF(N188="zákl. přenesená",J188,0)</f>
        <v>0</v>
      </c>
      <c r="BH188" s="150">
        <f>IF(N188="sníž. přenesená",J188,0)</f>
        <v>0</v>
      </c>
      <c r="BI188" s="150">
        <f>IF(N188="nulová",J188,0)</f>
        <v>0</v>
      </c>
      <c r="BJ188" s="16" t="s">
        <v>81</v>
      </c>
      <c r="BK188" s="150">
        <f>ROUND(I188*H188,2)</f>
        <v>0</v>
      </c>
      <c r="BL188" s="16" t="s">
        <v>136</v>
      </c>
      <c r="BM188" s="149" t="s">
        <v>238</v>
      </c>
    </row>
    <row r="189" spans="2:65" s="13" customFormat="1" ht="11.25">
      <c r="B189" s="158"/>
      <c r="D189" s="152" t="s">
        <v>138</v>
      </c>
      <c r="E189" s="159" t="s">
        <v>1</v>
      </c>
      <c r="F189" s="160" t="s">
        <v>239</v>
      </c>
      <c r="H189" s="161">
        <v>215</v>
      </c>
      <c r="I189" s="162"/>
      <c r="L189" s="158"/>
      <c r="M189" s="163"/>
      <c r="T189" s="164"/>
      <c r="AT189" s="159" t="s">
        <v>138</v>
      </c>
      <c r="AU189" s="159" t="s">
        <v>83</v>
      </c>
      <c r="AV189" s="13" t="s">
        <v>83</v>
      </c>
      <c r="AW189" s="13" t="s">
        <v>32</v>
      </c>
      <c r="AX189" s="13" t="s">
        <v>81</v>
      </c>
      <c r="AY189" s="159" t="s">
        <v>130</v>
      </c>
    </row>
    <row r="190" spans="2:65" s="1" customFormat="1" ht="24.2" customHeight="1">
      <c r="B190" s="31"/>
      <c r="C190" s="139" t="s">
        <v>240</v>
      </c>
      <c r="D190" s="139" t="s">
        <v>132</v>
      </c>
      <c r="E190" s="140" t="s">
        <v>241</v>
      </c>
      <c r="F190" s="141" t="s">
        <v>242</v>
      </c>
      <c r="G190" s="142" t="s">
        <v>135</v>
      </c>
      <c r="H190" s="143">
        <v>435</v>
      </c>
      <c r="I190" s="144"/>
      <c r="J190" s="145">
        <f>ROUND(I190*H190,2)</f>
        <v>0</v>
      </c>
      <c r="K190" s="141" t="s">
        <v>146</v>
      </c>
      <c r="L190" s="31"/>
      <c r="M190" s="146" t="s">
        <v>1</v>
      </c>
      <c r="N190" s="109" t="s">
        <v>41</v>
      </c>
      <c r="P190" s="147">
        <f>O190*H190</f>
        <v>0</v>
      </c>
      <c r="Q190" s="147">
        <v>0</v>
      </c>
      <c r="R190" s="147">
        <f>Q190*H190</f>
        <v>0</v>
      </c>
      <c r="S190" s="147">
        <v>0</v>
      </c>
      <c r="T190" s="148">
        <f>S190*H190</f>
        <v>0</v>
      </c>
      <c r="AR190" s="149" t="s">
        <v>136</v>
      </c>
      <c r="AT190" s="149" t="s">
        <v>132</v>
      </c>
      <c r="AU190" s="149" t="s">
        <v>83</v>
      </c>
      <c r="AY190" s="16" t="s">
        <v>130</v>
      </c>
      <c r="BE190" s="150">
        <f>IF(N190="základní",J190,0)</f>
        <v>0</v>
      </c>
      <c r="BF190" s="150">
        <f>IF(N190="snížená",J190,0)</f>
        <v>0</v>
      </c>
      <c r="BG190" s="150">
        <f>IF(N190="zákl. přenesená",J190,0)</f>
        <v>0</v>
      </c>
      <c r="BH190" s="150">
        <f>IF(N190="sníž. přenesená",J190,0)</f>
        <v>0</v>
      </c>
      <c r="BI190" s="150">
        <f>IF(N190="nulová",J190,0)</f>
        <v>0</v>
      </c>
      <c r="BJ190" s="16" t="s">
        <v>81</v>
      </c>
      <c r="BK190" s="150">
        <f>ROUND(I190*H190,2)</f>
        <v>0</v>
      </c>
      <c r="BL190" s="16" t="s">
        <v>136</v>
      </c>
      <c r="BM190" s="149" t="s">
        <v>243</v>
      </c>
    </row>
    <row r="191" spans="2:65" s="13" customFormat="1" ht="11.25">
      <c r="B191" s="158"/>
      <c r="D191" s="152" t="s">
        <v>138</v>
      </c>
      <c r="E191" s="159" t="s">
        <v>1</v>
      </c>
      <c r="F191" s="160" t="s">
        <v>244</v>
      </c>
      <c r="H191" s="161">
        <v>435</v>
      </c>
      <c r="I191" s="162"/>
      <c r="L191" s="158"/>
      <c r="M191" s="163"/>
      <c r="T191" s="164"/>
      <c r="AT191" s="159" t="s">
        <v>138</v>
      </c>
      <c r="AU191" s="159" t="s">
        <v>83</v>
      </c>
      <c r="AV191" s="13" t="s">
        <v>83</v>
      </c>
      <c r="AW191" s="13" t="s">
        <v>32</v>
      </c>
      <c r="AX191" s="13" t="s">
        <v>81</v>
      </c>
      <c r="AY191" s="159" t="s">
        <v>130</v>
      </c>
    </row>
    <row r="192" spans="2:65" s="11" customFormat="1" ht="22.9" customHeight="1">
      <c r="B192" s="127"/>
      <c r="D192" s="128" t="s">
        <v>75</v>
      </c>
      <c r="E192" s="137" t="s">
        <v>83</v>
      </c>
      <c r="F192" s="137" t="s">
        <v>245</v>
      </c>
      <c r="I192" s="130"/>
      <c r="J192" s="138">
        <f>BK192</f>
        <v>0</v>
      </c>
      <c r="L192" s="127"/>
      <c r="M192" s="132"/>
      <c r="P192" s="133">
        <f>SUM(P193:P198)</f>
        <v>0</v>
      </c>
      <c r="R192" s="133">
        <f>SUM(R193:R198)</f>
        <v>31.874312199999999</v>
      </c>
      <c r="T192" s="134">
        <f>SUM(T193:T198)</f>
        <v>0</v>
      </c>
      <c r="AR192" s="128" t="s">
        <v>81</v>
      </c>
      <c r="AT192" s="135" t="s">
        <v>75</v>
      </c>
      <c r="AU192" s="135" t="s">
        <v>81</v>
      </c>
      <c r="AY192" s="128" t="s">
        <v>130</v>
      </c>
      <c r="BK192" s="136">
        <f>SUM(BK193:BK198)</f>
        <v>0</v>
      </c>
    </row>
    <row r="193" spans="2:65" s="1" customFormat="1" ht="33" customHeight="1">
      <c r="B193" s="31"/>
      <c r="C193" s="139" t="s">
        <v>7</v>
      </c>
      <c r="D193" s="139" t="s">
        <v>132</v>
      </c>
      <c r="E193" s="140" t="s">
        <v>246</v>
      </c>
      <c r="F193" s="141" t="s">
        <v>247</v>
      </c>
      <c r="G193" s="142" t="s">
        <v>135</v>
      </c>
      <c r="H193" s="143">
        <v>252.5</v>
      </c>
      <c r="I193" s="144"/>
      <c r="J193" s="145">
        <f>ROUND(I193*H193,2)</f>
        <v>0</v>
      </c>
      <c r="K193" s="141" t="s">
        <v>146</v>
      </c>
      <c r="L193" s="31"/>
      <c r="M193" s="146" t="s">
        <v>1</v>
      </c>
      <c r="N193" s="109" t="s">
        <v>41</v>
      </c>
      <c r="P193" s="147">
        <f>O193*H193</f>
        <v>0</v>
      </c>
      <c r="Q193" s="147">
        <v>3.1E-4</v>
      </c>
      <c r="R193" s="147">
        <f>Q193*H193</f>
        <v>7.8274999999999997E-2</v>
      </c>
      <c r="S193" s="147">
        <v>0</v>
      </c>
      <c r="T193" s="148">
        <f>S193*H193</f>
        <v>0</v>
      </c>
      <c r="AR193" s="149" t="s">
        <v>136</v>
      </c>
      <c r="AT193" s="149" t="s">
        <v>132</v>
      </c>
      <c r="AU193" s="149" t="s">
        <v>83</v>
      </c>
      <c r="AY193" s="16" t="s">
        <v>130</v>
      </c>
      <c r="BE193" s="150">
        <f>IF(N193="základní",J193,0)</f>
        <v>0</v>
      </c>
      <c r="BF193" s="150">
        <f>IF(N193="snížená",J193,0)</f>
        <v>0</v>
      </c>
      <c r="BG193" s="150">
        <f>IF(N193="zákl. přenesená",J193,0)</f>
        <v>0</v>
      </c>
      <c r="BH193" s="150">
        <f>IF(N193="sníž. přenesená",J193,0)</f>
        <v>0</v>
      </c>
      <c r="BI193" s="150">
        <f>IF(N193="nulová",J193,0)</f>
        <v>0</v>
      </c>
      <c r="BJ193" s="16" t="s">
        <v>81</v>
      </c>
      <c r="BK193" s="150">
        <f>ROUND(I193*H193,2)</f>
        <v>0</v>
      </c>
      <c r="BL193" s="16" t="s">
        <v>136</v>
      </c>
      <c r="BM193" s="149" t="s">
        <v>248</v>
      </c>
    </row>
    <row r="194" spans="2:65" s="13" customFormat="1" ht="11.25">
      <c r="B194" s="158"/>
      <c r="D194" s="152" t="s">
        <v>138</v>
      </c>
      <c r="E194" s="159" t="s">
        <v>1</v>
      </c>
      <c r="F194" s="160" t="s">
        <v>249</v>
      </c>
      <c r="H194" s="161">
        <v>252.5</v>
      </c>
      <c r="I194" s="162"/>
      <c r="L194" s="158"/>
      <c r="M194" s="163"/>
      <c r="T194" s="164"/>
      <c r="AT194" s="159" t="s">
        <v>138</v>
      </c>
      <c r="AU194" s="159" t="s">
        <v>83</v>
      </c>
      <c r="AV194" s="13" t="s">
        <v>83</v>
      </c>
      <c r="AW194" s="13" t="s">
        <v>32</v>
      </c>
      <c r="AX194" s="13" t="s">
        <v>81</v>
      </c>
      <c r="AY194" s="159" t="s">
        <v>130</v>
      </c>
    </row>
    <row r="195" spans="2:65" s="1" customFormat="1" ht="24.2" customHeight="1">
      <c r="B195" s="31"/>
      <c r="C195" s="172" t="s">
        <v>250</v>
      </c>
      <c r="D195" s="172" t="s">
        <v>216</v>
      </c>
      <c r="E195" s="173" t="s">
        <v>251</v>
      </c>
      <c r="F195" s="174" t="s">
        <v>252</v>
      </c>
      <c r="G195" s="175" t="s">
        <v>135</v>
      </c>
      <c r="H195" s="176">
        <v>299.08600000000001</v>
      </c>
      <c r="I195" s="177"/>
      <c r="J195" s="178">
        <f>ROUND(I195*H195,2)</f>
        <v>0</v>
      </c>
      <c r="K195" s="174" t="s">
        <v>146</v>
      </c>
      <c r="L195" s="179"/>
      <c r="M195" s="180" t="s">
        <v>1</v>
      </c>
      <c r="N195" s="181" t="s">
        <v>41</v>
      </c>
      <c r="P195" s="147">
        <f>O195*H195</f>
        <v>0</v>
      </c>
      <c r="Q195" s="147">
        <v>2.0000000000000001E-4</v>
      </c>
      <c r="R195" s="147">
        <f>Q195*H195</f>
        <v>5.9817200000000008E-2</v>
      </c>
      <c r="S195" s="147">
        <v>0</v>
      </c>
      <c r="T195" s="148">
        <f>S195*H195</f>
        <v>0</v>
      </c>
      <c r="AR195" s="149" t="s">
        <v>178</v>
      </c>
      <c r="AT195" s="149" t="s">
        <v>216</v>
      </c>
      <c r="AU195" s="149" t="s">
        <v>83</v>
      </c>
      <c r="AY195" s="16" t="s">
        <v>130</v>
      </c>
      <c r="BE195" s="150">
        <f>IF(N195="základní",J195,0)</f>
        <v>0</v>
      </c>
      <c r="BF195" s="150">
        <f>IF(N195="snížená",J195,0)</f>
        <v>0</v>
      </c>
      <c r="BG195" s="150">
        <f>IF(N195="zákl. přenesená",J195,0)</f>
        <v>0</v>
      </c>
      <c r="BH195" s="150">
        <f>IF(N195="sníž. přenesená",J195,0)</f>
        <v>0</v>
      </c>
      <c r="BI195" s="150">
        <f>IF(N195="nulová",J195,0)</f>
        <v>0</v>
      </c>
      <c r="BJ195" s="16" t="s">
        <v>81</v>
      </c>
      <c r="BK195" s="150">
        <f>ROUND(I195*H195,2)</f>
        <v>0</v>
      </c>
      <c r="BL195" s="16" t="s">
        <v>136</v>
      </c>
      <c r="BM195" s="149" t="s">
        <v>253</v>
      </c>
    </row>
    <row r="196" spans="2:65" s="13" customFormat="1" ht="11.25">
      <c r="B196" s="158"/>
      <c r="D196" s="152" t="s">
        <v>138</v>
      </c>
      <c r="F196" s="160" t="s">
        <v>254</v>
      </c>
      <c r="H196" s="161">
        <v>299.08600000000001</v>
      </c>
      <c r="I196" s="162"/>
      <c r="L196" s="158"/>
      <c r="M196" s="163"/>
      <c r="T196" s="164"/>
      <c r="AT196" s="159" t="s">
        <v>138</v>
      </c>
      <c r="AU196" s="159" t="s">
        <v>83</v>
      </c>
      <c r="AV196" s="13" t="s">
        <v>83</v>
      </c>
      <c r="AW196" s="13" t="s">
        <v>4</v>
      </c>
      <c r="AX196" s="13" t="s">
        <v>81</v>
      </c>
      <c r="AY196" s="159" t="s">
        <v>130</v>
      </c>
    </row>
    <row r="197" spans="2:65" s="1" customFormat="1" ht="44.25" customHeight="1">
      <c r="B197" s="31"/>
      <c r="C197" s="139" t="s">
        <v>255</v>
      </c>
      <c r="D197" s="139" t="s">
        <v>132</v>
      </c>
      <c r="E197" s="140" t="s">
        <v>256</v>
      </c>
      <c r="F197" s="141" t="s">
        <v>257</v>
      </c>
      <c r="G197" s="142" t="s">
        <v>169</v>
      </c>
      <c r="H197" s="143">
        <v>101</v>
      </c>
      <c r="I197" s="144"/>
      <c r="J197" s="145">
        <f>ROUND(I197*H197,2)</f>
        <v>0</v>
      </c>
      <c r="K197" s="141" t="s">
        <v>146</v>
      </c>
      <c r="L197" s="31"/>
      <c r="M197" s="146" t="s">
        <v>1</v>
      </c>
      <c r="N197" s="109" t="s">
        <v>41</v>
      </c>
      <c r="P197" s="147">
        <f>O197*H197</f>
        <v>0</v>
      </c>
      <c r="Q197" s="147">
        <v>0.31422</v>
      </c>
      <c r="R197" s="147">
        <f>Q197*H197</f>
        <v>31.736219999999999</v>
      </c>
      <c r="S197" s="147">
        <v>0</v>
      </c>
      <c r="T197" s="148">
        <f>S197*H197</f>
        <v>0</v>
      </c>
      <c r="AR197" s="149" t="s">
        <v>136</v>
      </c>
      <c r="AT197" s="149" t="s">
        <v>132</v>
      </c>
      <c r="AU197" s="149" t="s">
        <v>83</v>
      </c>
      <c r="AY197" s="16" t="s">
        <v>130</v>
      </c>
      <c r="BE197" s="150">
        <f>IF(N197="základní",J197,0)</f>
        <v>0</v>
      </c>
      <c r="BF197" s="150">
        <f>IF(N197="snížená",J197,0)</f>
        <v>0</v>
      </c>
      <c r="BG197" s="150">
        <f>IF(N197="zákl. přenesená",J197,0)</f>
        <v>0</v>
      </c>
      <c r="BH197" s="150">
        <f>IF(N197="sníž. přenesená",J197,0)</f>
        <v>0</v>
      </c>
      <c r="BI197" s="150">
        <f>IF(N197="nulová",J197,0)</f>
        <v>0</v>
      </c>
      <c r="BJ197" s="16" t="s">
        <v>81</v>
      </c>
      <c r="BK197" s="150">
        <f>ROUND(I197*H197,2)</f>
        <v>0</v>
      </c>
      <c r="BL197" s="16" t="s">
        <v>136</v>
      </c>
      <c r="BM197" s="149" t="s">
        <v>258</v>
      </c>
    </row>
    <row r="198" spans="2:65" s="13" customFormat="1" ht="11.25">
      <c r="B198" s="158"/>
      <c r="D198" s="152" t="s">
        <v>138</v>
      </c>
      <c r="E198" s="159" t="s">
        <v>1</v>
      </c>
      <c r="F198" s="160" t="s">
        <v>259</v>
      </c>
      <c r="H198" s="161">
        <v>101</v>
      </c>
      <c r="I198" s="162"/>
      <c r="L198" s="158"/>
      <c r="M198" s="163"/>
      <c r="T198" s="164"/>
      <c r="AT198" s="159" t="s">
        <v>138</v>
      </c>
      <c r="AU198" s="159" t="s">
        <v>83</v>
      </c>
      <c r="AV198" s="13" t="s">
        <v>83</v>
      </c>
      <c r="AW198" s="13" t="s">
        <v>32</v>
      </c>
      <c r="AX198" s="13" t="s">
        <v>81</v>
      </c>
      <c r="AY198" s="159" t="s">
        <v>130</v>
      </c>
    </row>
    <row r="199" spans="2:65" s="11" customFormat="1" ht="22.9" customHeight="1">
      <c r="B199" s="127"/>
      <c r="D199" s="128" t="s">
        <v>75</v>
      </c>
      <c r="E199" s="137" t="s">
        <v>149</v>
      </c>
      <c r="F199" s="137" t="s">
        <v>260</v>
      </c>
      <c r="I199" s="130"/>
      <c r="J199" s="138">
        <f>BK199</f>
        <v>0</v>
      </c>
      <c r="L199" s="127"/>
      <c r="M199" s="132"/>
      <c r="P199" s="133">
        <f>SUM(P200:P206)</f>
        <v>0</v>
      </c>
      <c r="R199" s="133">
        <f>SUM(R200:R206)</f>
        <v>0.61546999999999996</v>
      </c>
      <c r="T199" s="134">
        <f>SUM(T200:T206)</f>
        <v>0</v>
      </c>
      <c r="AR199" s="128" t="s">
        <v>81</v>
      </c>
      <c r="AT199" s="135" t="s">
        <v>75</v>
      </c>
      <c r="AU199" s="135" t="s">
        <v>81</v>
      </c>
      <c r="AY199" s="128" t="s">
        <v>130</v>
      </c>
      <c r="BK199" s="136">
        <f>SUM(BK200:BK206)</f>
        <v>0</v>
      </c>
    </row>
    <row r="200" spans="2:65" s="1" customFormat="1" ht="24.2" customHeight="1">
      <c r="B200" s="31"/>
      <c r="C200" s="139" t="s">
        <v>261</v>
      </c>
      <c r="D200" s="139" t="s">
        <v>132</v>
      </c>
      <c r="E200" s="140" t="s">
        <v>262</v>
      </c>
      <c r="F200" s="141" t="s">
        <v>263</v>
      </c>
      <c r="G200" s="142" t="s">
        <v>264</v>
      </c>
      <c r="H200" s="143">
        <v>3</v>
      </c>
      <c r="I200" s="144"/>
      <c r="J200" s="145">
        <f>ROUND(I200*H200,2)</f>
        <v>0</v>
      </c>
      <c r="K200" s="141" t="s">
        <v>146</v>
      </c>
      <c r="L200" s="31"/>
      <c r="M200" s="146" t="s">
        <v>1</v>
      </c>
      <c r="N200" s="109" t="s">
        <v>41</v>
      </c>
      <c r="P200" s="147">
        <f>O200*H200</f>
        <v>0</v>
      </c>
      <c r="Q200" s="147">
        <v>0.17488999999999999</v>
      </c>
      <c r="R200" s="147">
        <f>Q200*H200</f>
        <v>0.52466999999999997</v>
      </c>
      <c r="S200" s="147">
        <v>0</v>
      </c>
      <c r="T200" s="148">
        <f>S200*H200</f>
        <v>0</v>
      </c>
      <c r="AR200" s="149" t="s">
        <v>136</v>
      </c>
      <c r="AT200" s="149" t="s">
        <v>132</v>
      </c>
      <c r="AU200" s="149" t="s">
        <v>83</v>
      </c>
      <c r="AY200" s="16" t="s">
        <v>130</v>
      </c>
      <c r="BE200" s="150">
        <f>IF(N200="základní",J200,0)</f>
        <v>0</v>
      </c>
      <c r="BF200" s="150">
        <f>IF(N200="snížená",J200,0)</f>
        <v>0</v>
      </c>
      <c r="BG200" s="150">
        <f>IF(N200="zákl. přenesená",J200,0)</f>
        <v>0</v>
      </c>
      <c r="BH200" s="150">
        <f>IF(N200="sníž. přenesená",J200,0)</f>
        <v>0</v>
      </c>
      <c r="BI200" s="150">
        <f>IF(N200="nulová",J200,0)</f>
        <v>0</v>
      </c>
      <c r="BJ200" s="16" t="s">
        <v>81</v>
      </c>
      <c r="BK200" s="150">
        <f>ROUND(I200*H200,2)</f>
        <v>0</v>
      </c>
      <c r="BL200" s="16" t="s">
        <v>136</v>
      </c>
      <c r="BM200" s="149" t="s">
        <v>265</v>
      </c>
    </row>
    <row r="201" spans="2:65" s="13" customFormat="1" ht="11.25">
      <c r="B201" s="158"/>
      <c r="D201" s="152" t="s">
        <v>138</v>
      </c>
      <c r="E201" s="159" t="s">
        <v>1</v>
      </c>
      <c r="F201" s="160" t="s">
        <v>266</v>
      </c>
      <c r="H201" s="161">
        <v>3</v>
      </c>
      <c r="I201" s="162"/>
      <c r="L201" s="158"/>
      <c r="M201" s="163"/>
      <c r="T201" s="164"/>
      <c r="AT201" s="159" t="s">
        <v>138</v>
      </c>
      <c r="AU201" s="159" t="s">
        <v>83</v>
      </c>
      <c r="AV201" s="13" t="s">
        <v>83</v>
      </c>
      <c r="AW201" s="13" t="s">
        <v>32</v>
      </c>
      <c r="AX201" s="13" t="s">
        <v>81</v>
      </c>
      <c r="AY201" s="159" t="s">
        <v>130</v>
      </c>
    </row>
    <row r="202" spans="2:65" s="1" customFormat="1" ht="37.9" customHeight="1">
      <c r="B202" s="31"/>
      <c r="C202" s="172" t="s">
        <v>267</v>
      </c>
      <c r="D202" s="172" t="s">
        <v>216</v>
      </c>
      <c r="E202" s="173" t="s">
        <v>268</v>
      </c>
      <c r="F202" s="174" t="s">
        <v>269</v>
      </c>
      <c r="G202" s="175" t="s">
        <v>264</v>
      </c>
      <c r="H202" s="176">
        <v>3</v>
      </c>
      <c r="I202" s="177"/>
      <c r="J202" s="178">
        <f>ROUND(I202*H202,2)</f>
        <v>0</v>
      </c>
      <c r="K202" s="174" t="s">
        <v>146</v>
      </c>
      <c r="L202" s="179"/>
      <c r="M202" s="180" t="s">
        <v>1</v>
      </c>
      <c r="N202" s="181" t="s">
        <v>41</v>
      </c>
      <c r="P202" s="147">
        <f>O202*H202</f>
        <v>0</v>
      </c>
      <c r="Q202" s="147">
        <v>4.7999999999999996E-3</v>
      </c>
      <c r="R202" s="147">
        <f>Q202*H202</f>
        <v>1.44E-2</v>
      </c>
      <c r="S202" s="147">
        <v>0</v>
      </c>
      <c r="T202" s="148">
        <f>S202*H202</f>
        <v>0</v>
      </c>
      <c r="AR202" s="149" t="s">
        <v>178</v>
      </c>
      <c r="AT202" s="149" t="s">
        <v>216</v>
      </c>
      <c r="AU202" s="149" t="s">
        <v>83</v>
      </c>
      <c r="AY202" s="16" t="s">
        <v>130</v>
      </c>
      <c r="BE202" s="150">
        <f>IF(N202="základní",J202,0)</f>
        <v>0</v>
      </c>
      <c r="BF202" s="150">
        <f>IF(N202="snížená",J202,0)</f>
        <v>0</v>
      </c>
      <c r="BG202" s="150">
        <f>IF(N202="zákl. přenesená",J202,0)</f>
        <v>0</v>
      </c>
      <c r="BH202" s="150">
        <f>IF(N202="sníž. přenesená",J202,0)</f>
        <v>0</v>
      </c>
      <c r="BI202" s="150">
        <f>IF(N202="nulová",J202,0)</f>
        <v>0</v>
      </c>
      <c r="BJ202" s="16" t="s">
        <v>81</v>
      </c>
      <c r="BK202" s="150">
        <f>ROUND(I202*H202,2)</f>
        <v>0</v>
      </c>
      <c r="BL202" s="16" t="s">
        <v>136</v>
      </c>
      <c r="BM202" s="149" t="s">
        <v>270</v>
      </c>
    </row>
    <row r="203" spans="2:65" s="1" customFormat="1" ht="24.2" customHeight="1">
      <c r="B203" s="31"/>
      <c r="C203" s="139" t="s">
        <v>271</v>
      </c>
      <c r="D203" s="139" t="s">
        <v>132</v>
      </c>
      <c r="E203" s="140" t="s">
        <v>272</v>
      </c>
      <c r="F203" s="141" t="s">
        <v>273</v>
      </c>
      <c r="G203" s="142" t="s">
        <v>169</v>
      </c>
      <c r="H203" s="143">
        <v>10</v>
      </c>
      <c r="I203" s="144"/>
      <c r="J203" s="145">
        <f>ROUND(I203*H203,2)</f>
        <v>0</v>
      </c>
      <c r="K203" s="141" t="s">
        <v>146</v>
      </c>
      <c r="L203" s="31"/>
      <c r="M203" s="146" t="s">
        <v>1</v>
      </c>
      <c r="N203" s="109" t="s">
        <v>41</v>
      </c>
      <c r="P203" s="147">
        <f>O203*H203</f>
        <v>0</v>
      </c>
      <c r="Q203" s="147">
        <v>0</v>
      </c>
      <c r="R203" s="147">
        <f>Q203*H203</f>
        <v>0</v>
      </c>
      <c r="S203" s="147">
        <v>0</v>
      </c>
      <c r="T203" s="148">
        <f>S203*H203</f>
        <v>0</v>
      </c>
      <c r="AR203" s="149" t="s">
        <v>136</v>
      </c>
      <c r="AT203" s="149" t="s">
        <v>132</v>
      </c>
      <c r="AU203" s="149" t="s">
        <v>83</v>
      </c>
      <c r="AY203" s="16" t="s">
        <v>130</v>
      </c>
      <c r="BE203" s="150">
        <f>IF(N203="základní",J203,0)</f>
        <v>0</v>
      </c>
      <c r="BF203" s="150">
        <f>IF(N203="snížená",J203,0)</f>
        <v>0</v>
      </c>
      <c r="BG203" s="150">
        <f>IF(N203="zákl. přenesená",J203,0)</f>
        <v>0</v>
      </c>
      <c r="BH203" s="150">
        <f>IF(N203="sníž. přenesená",J203,0)</f>
        <v>0</v>
      </c>
      <c r="BI203" s="150">
        <f>IF(N203="nulová",J203,0)</f>
        <v>0</v>
      </c>
      <c r="BJ203" s="16" t="s">
        <v>81</v>
      </c>
      <c r="BK203" s="150">
        <f>ROUND(I203*H203,2)</f>
        <v>0</v>
      </c>
      <c r="BL203" s="16" t="s">
        <v>136</v>
      </c>
      <c r="BM203" s="149" t="s">
        <v>274</v>
      </c>
    </row>
    <row r="204" spans="2:65" s="13" customFormat="1" ht="11.25">
      <c r="B204" s="158"/>
      <c r="D204" s="152" t="s">
        <v>138</v>
      </c>
      <c r="E204" s="159" t="s">
        <v>1</v>
      </c>
      <c r="F204" s="160" t="s">
        <v>275</v>
      </c>
      <c r="H204" s="161">
        <v>10</v>
      </c>
      <c r="I204" s="162"/>
      <c r="L204" s="158"/>
      <c r="M204" s="163"/>
      <c r="T204" s="164"/>
      <c r="AT204" s="159" t="s">
        <v>138</v>
      </c>
      <c r="AU204" s="159" t="s">
        <v>83</v>
      </c>
      <c r="AV204" s="13" t="s">
        <v>83</v>
      </c>
      <c r="AW204" s="13" t="s">
        <v>32</v>
      </c>
      <c r="AX204" s="13" t="s">
        <v>81</v>
      </c>
      <c r="AY204" s="159" t="s">
        <v>130</v>
      </c>
    </row>
    <row r="205" spans="2:65" s="1" customFormat="1" ht="44.25" customHeight="1">
      <c r="B205" s="31"/>
      <c r="C205" s="172" t="s">
        <v>276</v>
      </c>
      <c r="D205" s="172" t="s">
        <v>216</v>
      </c>
      <c r="E205" s="173" t="s">
        <v>277</v>
      </c>
      <c r="F205" s="174" t="s">
        <v>278</v>
      </c>
      <c r="G205" s="175" t="s">
        <v>264</v>
      </c>
      <c r="H205" s="176">
        <v>4</v>
      </c>
      <c r="I205" s="177"/>
      <c r="J205" s="178">
        <f>ROUND(I205*H205,2)</f>
        <v>0</v>
      </c>
      <c r="K205" s="174" t="s">
        <v>146</v>
      </c>
      <c r="L205" s="179"/>
      <c r="M205" s="180" t="s">
        <v>1</v>
      </c>
      <c r="N205" s="181" t="s">
        <v>41</v>
      </c>
      <c r="P205" s="147">
        <f>O205*H205</f>
        <v>0</v>
      </c>
      <c r="Q205" s="147">
        <v>1.9099999999999999E-2</v>
      </c>
      <c r="R205" s="147">
        <f>Q205*H205</f>
        <v>7.6399999999999996E-2</v>
      </c>
      <c r="S205" s="147">
        <v>0</v>
      </c>
      <c r="T205" s="148">
        <f>S205*H205</f>
        <v>0</v>
      </c>
      <c r="AR205" s="149" t="s">
        <v>178</v>
      </c>
      <c r="AT205" s="149" t="s">
        <v>216</v>
      </c>
      <c r="AU205" s="149" t="s">
        <v>83</v>
      </c>
      <c r="AY205" s="16" t="s">
        <v>130</v>
      </c>
      <c r="BE205" s="150">
        <f>IF(N205="základní",J205,0)</f>
        <v>0</v>
      </c>
      <c r="BF205" s="150">
        <f>IF(N205="snížená",J205,0)</f>
        <v>0</v>
      </c>
      <c r="BG205" s="150">
        <f>IF(N205="zákl. přenesená",J205,0)</f>
        <v>0</v>
      </c>
      <c r="BH205" s="150">
        <f>IF(N205="sníž. přenesená",J205,0)</f>
        <v>0</v>
      </c>
      <c r="BI205" s="150">
        <f>IF(N205="nulová",J205,0)</f>
        <v>0</v>
      </c>
      <c r="BJ205" s="16" t="s">
        <v>81</v>
      </c>
      <c r="BK205" s="150">
        <f>ROUND(I205*H205,2)</f>
        <v>0</v>
      </c>
      <c r="BL205" s="16" t="s">
        <v>136</v>
      </c>
      <c r="BM205" s="149" t="s">
        <v>279</v>
      </c>
    </row>
    <row r="206" spans="2:65" s="13" customFormat="1" ht="11.25">
      <c r="B206" s="158"/>
      <c r="D206" s="152" t="s">
        <v>138</v>
      </c>
      <c r="F206" s="160" t="s">
        <v>280</v>
      </c>
      <c r="H206" s="161">
        <v>4</v>
      </c>
      <c r="I206" s="162"/>
      <c r="L206" s="158"/>
      <c r="M206" s="163"/>
      <c r="T206" s="164"/>
      <c r="AT206" s="159" t="s">
        <v>138</v>
      </c>
      <c r="AU206" s="159" t="s">
        <v>83</v>
      </c>
      <c r="AV206" s="13" t="s">
        <v>83</v>
      </c>
      <c r="AW206" s="13" t="s">
        <v>4</v>
      </c>
      <c r="AX206" s="13" t="s">
        <v>81</v>
      </c>
      <c r="AY206" s="159" t="s">
        <v>130</v>
      </c>
    </row>
    <row r="207" spans="2:65" s="11" customFormat="1" ht="22.9" customHeight="1">
      <c r="B207" s="127"/>
      <c r="D207" s="128" t="s">
        <v>75</v>
      </c>
      <c r="E207" s="137" t="s">
        <v>161</v>
      </c>
      <c r="F207" s="137" t="s">
        <v>281</v>
      </c>
      <c r="I207" s="130"/>
      <c r="J207" s="138">
        <f>BK207</f>
        <v>0</v>
      </c>
      <c r="L207" s="127"/>
      <c r="M207" s="132"/>
      <c r="P207" s="133">
        <f>SUM(P208:P236)</f>
        <v>0</v>
      </c>
      <c r="R207" s="133">
        <f>SUM(R208:R236)</f>
        <v>46.156199999999998</v>
      </c>
      <c r="T207" s="134">
        <f>SUM(T208:T236)</f>
        <v>0</v>
      </c>
      <c r="AR207" s="128" t="s">
        <v>81</v>
      </c>
      <c r="AT207" s="135" t="s">
        <v>75</v>
      </c>
      <c r="AU207" s="135" t="s">
        <v>81</v>
      </c>
      <c r="AY207" s="128" t="s">
        <v>130</v>
      </c>
      <c r="BK207" s="136">
        <f>SUM(BK208:BK236)</f>
        <v>0</v>
      </c>
    </row>
    <row r="208" spans="2:65" s="1" customFormat="1" ht="24.2" customHeight="1">
      <c r="B208" s="31"/>
      <c r="C208" s="139" t="s">
        <v>282</v>
      </c>
      <c r="D208" s="139" t="s">
        <v>132</v>
      </c>
      <c r="E208" s="140" t="s">
        <v>283</v>
      </c>
      <c r="F208" s="141" t="s">
        <v>284</v>
      </c>
      <c r="G208" s="142" t="s">
        <v>135</v>
      </c>
      <c r="H208" s="143">
        <v>601</v>
      </c>
      <c r="I208" s="144"/>
      <c r="J208" s="145">
        <f>ROUND(I208*H208,2)</f>
        <v>0</v>
      </c>
      <c r="K208" s="141" t="s">
        <v>1</v>
      </c>
      <c r="L208" s="31"/>
      <c r="M208" s="146" t="s">
        <v>1</v>
      </c>
      <c r="N208" s="109" t="s">
        <v>41</v>
      </c>
      <c r="P208" s="147">
        <f>O208*H208</f>
        <v>0</v>
      </c>
      <c r="Q208" s="147">
        <v>0</v>
      </c>
      <c r="R208" s="147">
        <f>Q208*H208</f>
        <v>0</v>
      </c>
      <c r="S208" s="147">
        <v>0</v>
      </c>
      <c r="T208" s="148">
        <f>S208*H208</f>
        <v>0</v>
      </c>
      <c r="AR208" s="149" t="s">
        <v>136</v>
      </c>
      <c r="AT208" s="149" t="s">
        <v>132</v>
      </c>
      <c r="AU208" s="149" t="s">
        <v>83</v>
      </c>
      <c r="AY208" s="16" t="s">
        <v>130</v>
      </c>
      <c r="BE208" s="150">
        <f>IF(N208="základní",J208,0)</f>
        <v>0</v>
      </c>
      <c r="BF208" s="150">
        <f>IF(N208="snížená",J208,0)</f>
        <v>0</v>
      </c>
      <c r="BG208" s="150">
        <f>IF(N208="zákl. přenesená",J208,0)</f>
        <v>0</v>
      </c>
      <c r="BH208" s="150">
        <f>IF(N208="sníž. přenesená",J208,0)</f>
        <v>0</v>
      </c>
      <c r="BI208" s="150">
        <f>IF(N208="nulová",J208,0)</f>
        <v>0</v>
      </c>
      <c r="BJ208" s="16" t="s">
        <v>81</v>
      </c>
      <c r="BK208" s="150">
        <f>ROUND(I208*H208,2)</f>
        <v>0</v>
      </c>
      <c r="BL208" s="16" t="s">
        <v>136</v>
      </c>
      <c r="BM208" s="149" t="s">
        <v>285</v>
      </c>
    </row>
    <row r="209" spans="2:65" s="12" customFormat="1" ht="11.25">
      <c r="B209" s="151"/>
      <c r="D209" s="152" t="s">
        <v>138</v>
      </c>
      <c r="E209" s="153" t="s">
        <v>1</v>
      </c>
      <c r="F209" s="154" t="s">
        <v>286</v>
      </c>
      <c r="H209" s="153" t="s">
        <v>1</v>
      </c>
      <c r="I209" s="155"/>
      <c r="L209" s="151"/>
      <c r="M209" s="156"/>
      <c r="T209" s="157"/>
      <c r="AT209" s="153" t="s">
        <v>138</v>
      </c>
      <c r="AU209" s="153" t="s">
        <v>83</v>
      </c>
      <c r="AV209" s="12" t="s">
        <v>81</v>
      </c>
      <c r="AW209" s="12" t="s">
        <v>32</v>
      </c>
      <c r="AX209" s="12" t="s">
        <v>76</v>
      </c>
      <c r="AY209" s="153" t="s">
        <v>130</v>
      </c>
    </row>
    <row r="210" spans="2:65" s="12" customFormat="1" ht="22.5">
      <c r="B210" s="151"/>
      <c r="D210" s="152" t="s">
        <v>138</v>
      </c>
      <c r="E210" s="153" t="s">
        <v>1</v>
      </c>
      <c r="F210" s="154" t="s">
        <v>287</v>
      </c>
      <c r="H210" s="153" t="s">
        <v>1</v>
      </c>
      <c r="I210" s="155"/>
      <c r="L210" s="151"/>
      <c r="M210" s="156"/>
      <c r="T210" s="157"/>
      <c r="AT210" s="153" t="s">
        <v>138</v>
      </c>
      <c r="AU210" s="153" t="s">
        <v>83</v>
      </c>
      <c r="AV210" s="12" t="s">
        <v>81</v>
      </c>
      <c r="AW210" s="12" t="s">
        <v>32</v>
      </c>
      <c r="AX210" s="12" t="s">
        <v>76</v>
      </c>
      <c r="AY210" s="153" t="s">
        <v>130</v>
      </c>
    </row>
    <row r="211" spans="2:65" s="12" customFormat="1" ht="33.75">
      <c r="B211" s="151"/>
      <c r="D211" s="152" t="s">
        <v>138</v>
      </c>
      <c r="E211" s="153" t="s">
        <v>1</v>
      </c>
      <c r="F211" s="154" t="s">
        <v>288</v>
      </c>
      <c r="H211" s="153" t="s">
        <v>1</v>
      </c>
      <c r="I211" s="155"/>
      <c r="L211" s="151"/>
      <c r="M211" s="156"/>
      <c r="T211" s="157"/>
      <c r="AT211" s="153" t="s">
        <v>138</v>
      </c>
      <c r="AU211" s="153" t="s">
        <v>83</v>
      </c>
      <c r="AV211" s="12" t="s">
        <v>81</v>
      </c>
      <c r="AW211" s="12" t="s">
        <v>32</v>
      </c>
      <c r="AX211" s="12" t="s">
        <v>76</v>
      </c>
      <c r="AY211" s="153" t="s">
        <v>130</v>
      </c>
    </row>
    <row r="212" spans="2:65" s="12" customFormat="1" ht="11.25">
      <c r="B212" s="151"/>
      <c r="D212" s="152" t="s">
        <v>138</v>
      </c>
      <c r="E212" s="153" t="s">
        <v>1</v>
      </c>
      <c r="F212" s="154" t="s">
        <v>289</v>
      </c>
      <c r="H212" s="153" t="s">
        <v>1</v>
      </c>
      <c r="I212" s="155"/>
      <c r="L212" s="151"/>
      <c r="M212" s="156"/>
      <c r="T212" s="157"/>
      <c r="AT212" s="153" t="s">
        <v>138</v>
      </c>
      <c r="AU212" s="153" t="s">
        <v>83</v>
      </c>
      <c r="AV212" s="12" t="s">
        <v>81</v>
      </c>
      <c r="AW212" s="12" t="s">
        <v>32</v>
      </c>
      <c r="AX212" s="12" t="s">
        <v>76</v>
      </c>
      <c r="AY212" s="153" t="s">
        <v>130</v>
      </c>
    </row>
    <row r="213" spans="2:65" s="12" customFormat="1" ht="33.75">
      <c r="B213" s="151"/>
      <c r="D213" s="152" t="s">
        <v>138</v>
      </c>
      <c r="E213" s="153" t="s">
        <v>1</v>
      </c>
      <c r="F213" s="154" t="s">
        <v>290</v>
      </c>
      <c r="H213" s="153" t="s">
        <v>1</v>
      </c>
      <c r="I213" s="155"/>
      <c r="L213" s="151"/>
      <c r="M213" s="156"/>
      <c r="T213" s="157"/>
      <c r="AT213" s="153" t="s">
        <v>138</v>
      </c>
      <c r="AU213" s="153" t="s">
        <v>83</v>
      </c>
      <c r="AV213" s="12" t="s">
        <v>81</v>
      </c>
      <c r="AW213" s="12" t="s">
        <v>32</v>
      </c>
      <c r="AX213" s="12" t="s">
        <v>76</v>
      </c>
      <c r="AY213" s="153" t="s">
        <v>130</v>
      </c>
    </row>
    <row r="214" spans="2:65" s="12" customFormat="1" ht="22.5">
      <c r="B214" s="151"/>
      <c r="D214" s="152" t="s">
        <v>138</v>
      </c>
      <c r="E214" s="153" t="s">
        <v>1</v>
      </c>
      <c r="F214" s="154" t="s">
        <v>291</v>
      </c>
      <c r="H214" s="153" t="s">
        <v>1</v>
      </c>
      <c r="I214" s="155"/>
      <c r="L214" s="151"/>
      <c r="M214" s="156"/>
      <c r="T214" s="157"/>
      <c r="AT214" s="153" t="s">
        <v>138</v>
      </c>
      <c r="AU214" s="153" t="s">
        <v>83</v>
      </c>
      <c r="AV214" s="12" t="s">
        <v>81</v>
      </c>
      <c r="AW214" s="12" t="s">
        <v>32</v>
      </c>
      <c r="AX214" s="12" t="s">
        <v>76</v>
      </c>
      <c r="AY214" s="153" t="s">
        <v>130</v>
      </c>
    </row>
    <row r="215" spans="2:65" s="12" customFormat="1" ht="11.25">
      <c r="B215" s="151"/>
      <c r="D215" s="152" t="s">
        <v>138</v>
      </c>
      <c r="E215" s="153" t="s">
        <v>1</v>
      </c>
      <c r="F215" s="154" t="s">
        <v>292</v>
      </c>
      <c r="H215" s="153" t="s">
        <v>1</v>
      </c>
      <c r="I215" s="155"/>
      <c r="L215" s="151"/>
      <c r="M215" s="156"/>
      <c r="T215" s="157"/>
      <c r="AT215" s="153" t="s">
        <v>138</v>
      </c>
      <c r="AU215" s="153" t="s">
        <v>83</v>
      </c>
      <c r="AV215" s="12" t="s">
        <v>81</v>
      </c>
      <c r="AW215" s="12" t="s">
        <v>32</v>
      </c>
      <c r="AX215" s="12" t="s">
        <v>76</v>
      </c>
      <c r="AY215" s="153" t="s">
        <v>130</v>
      </c>
    </row>
    <row r="216" spans="2:65" s="13" customFormat="1" ht="11.25">
      <c r="B216" s="158"/>
      <c r="D216" s="152" t="s">
        <v>138</v>
      </c>
      <c r="E216" s="159" t="s">
        <v>1</v>
      </c>
      <c r="F216" s="160" t="s">
        <v>293</v>
      </c>
      <c r="H216" s="161">
        <v>601</v>
      </c>
      <c r="I216" s="162"/>
      <c r="L216" s="158"/>
      <c r="M216" s="163"/>
      <c r="T216" s="164"/>
      <c r="AT216" s="159" t="s">
        <v>138</v>
      </c>
      <c r="AU216" s="159" t="s">
        <v>83</v>
      </c>
      <c r="AV216" s="13" t="s">
        <v>83</v>
      </c>
      <c r="AW216" s="13" t="s">
        <v>32</v>
      </c>
      <c r="AX216" s="13" t="s">
        <v>81</v>
      </c>
      <c r="AY216" s="159" t="s">
        <v>130</v>
      </c>
    </row>
    <row r="217" spans="2:65" s="1" customFormat="1" ht="16.5" customHeight="1">
      <c r="B217" s="31"/>
      <c r="C217" s="139" t="s">
        <v>294</v>
      </c>
      <c r="D217" s="139" t="s">
        <v>132</v>
      </c>
      <c r="E217" s="140" t="s">
        <v>295</v>
      </c>
      <c r="F217" s="141" t="s">
        <v>296</v>
      </c>
      <c r="G217" s="142" t="s">
        <v>169</v>
      </c>
      <c r="H217" s="143">
        <v>615</v>
      </c>
      <c r="I217" s="144"/>
      <c r="J217" s="145">
        <f>ROUND(I217*H217,2)</f>
        <v>0</v>
      </c>
      <c r="K217" s="141" t="s">
        <v>1</v>
      </c>
      <c r="L217" s="31"/>
      <c r="M217" s="146" t="s">
        <v>1</v>
      </c>
      <c r="N217" s="109" t="s">
        <v>41</v>
      </c>
      <c r="P217" s="147">
        <f>O217*H217</f>
        <v>0</v>
      </c>
      <c r="Q217" s="147">
        <v>0</v>
      </c>
      <c r="R217" s="147">
        <f>Q217*H217</f>
        <v>0</v>
      </c>
      <c r="S217" s="147">
        <v>0</v>
      </c>
      <c r="T217" s="148">
        <f>S217*H217</f>
        <v>0</v>
      </c>
      <c r="AR217" s="149" t="s">
        <v>136</v>
      </c>
      <c r="AT217" s="149" t="s">
        <v>132</v>
      </c>
      <c r="AU217" s="149" t="s">
        <v>83</v>
      </c>
      <c r="AY217" s="16" t="s">
        <v>130</v>
      </c>
      <c r="BE217" s="150">
        <f>IF(N217="základní",J217,0)</f>
        <v>0</v>
      </c>
      <c r="BF217" s="150">
        <f>IF(N217="snížená",J217,0)</f>
        <v>0</v>
      </c>
      <c r="BG217" s="150">
        <f>IF(N217="zákl. přenesená",J217,0)</f>
        <v>0</v>
      </c>
      <c r="BH217" s="150">
        <f>IF(N217="sníž. přenesená",J217,0)</f>
        <v>0</v>
      </c>
      <c r="BI217" s="150">
        <f>IF(N217="nulová",J217,0)</f>
        <v>0</v>
      </c>
      <c r="BJ217" s="16" t="s">
        <v>81</v>
      </c>
      <c r="BK217" s="150">
        <f>ROUND(I217*H217,2)</f>
        <v>0</v>
      </c>
      <c r="BL217" s="16" t="s">
        <v>136</v>
      </c>
      <c r="BM217" s="149" t="s">
        <v>297</v>
      </c>
    </row>
    <row r="218" spans="2:65" s="13" customFormat="1" ht="11.25">
      <c r="B218" s="158"/>
      <c r="D218" s="152" t="s">
        <v>138</v>
      </c>
      <c r="E218" s="159" t="s">
        <v>1</v>
      </c>
      <c r="F218" s="160" t="s">
        <v>298</v>
      </c>
      <c r="H218" s="161">
        <v>615</v>
      </c>
      <c r="I218" s="162"/>
      <c r="L218" s="158"/>
      <c r="M218" s="163"/>
      <c r="T218" s="164"/>
      <c r="AT218" s="159" t="s">
        <v>138</v>
      </c>
      <c r="AU218" s="159" t="s">
        <v>83</v>
      </c>
      <c r="AV218" s="13" t="s">
        <v>83</v>
      </c>
      <c r="AW218" s="13" t="s">
        <v>32</v>
      </c>
      <c r="AX218" s="13" t="s">
        <v>81</v>
      </c>
      <c r="AY218" s="159" t="s">
        <v>130</v>
      </c>
    </row>
    <row r="219" spans="2:65" s="1" customFormat="1" ht="24.2" customHeight="1">
      <c r="B219" s="31"/>
      <c r="C219" s="139" t="s">
        <v>299</v>
      </c>
      <c r="D219" s="139" t="s">
        <v>132</v>
      </c>
      <c r="E219" s="140" t="s">
        <v>300</v>
      </c>
      <c r="F219" s="141" t="s">
        <v>301</v>
      </c>
      <c r="G219" s="142" t="s">
        <v>135</v>
      </c>
      <c r="H219" s="143">
        <v>22.693999999999999</v>
      </c>
      <c r="I219" s="144"/>
      <c r="J219" s="145">
        <f>ROUND(I219*H219,2)</f>
        <v>0</v>
      </c>
      <c r="K219" s="141" t="s">
        <v>1</v>
      </c>
      <c r="L219" s="31"/>
      <c r="M219" s="146" t="s">
        <v>1</v>
      </c>
      <c r="N219" s="109" t="s">
        <v>41</v>
      </c>
      <c r="P219" s="147">
        <f>O219*H219</f>
        <v>0</v>
      </c>
      <c r="Q219" s="147">
        <v>0</v>
      </c>
      <c r="R219" s="147">
        <f>Q219*H219</f>
        <v>0</v>
      </c>
      <c r="S219" s="147">
        <v>0</v>
      </c>
      <c r="T219" s="148">
        <f>S219*H219</f>
        <v>0</v>
      </c>
      <c r="AR219" s="149" t="s">
        <v>136</v>
      </c>
      <c r="AT219" s="149" t="s">
        <v>132</v>
      </c>
      <c r="AU219" s="149" t="s">
        <v>83</v>
      </c>
      <c r="AY219" s="16" t="s">
        <v>130</v>
      </c>
      <c r="BE219" s="150">
        <f>IF(N219="základní",J219,0)</f>
        <v>0</v>
      </c>
      <c r="BF219" s="150">
        <f>IF(N219="snížená",J219,0)</f>
        <v>0</v>
      </c>
      <c r="BG219" s="150">
        <f>IF(N219="zákl. přenesená",J219,0)</f>
        <v>0</v>
      </c>
      <c r="BH219" s="150">
        <f>IF(N219="sníž. přenesená",J219,0)</f>
        <v>0</v>
      </c>
      <c r="BI219" s="150">
        <f>IF(N219="nulová",J219,0)</f>
        <v>0</v>
      </c>
      <c r="BJ219" s="16" t="s">
        <v>81</v>
      </c>
      <c r="BK219" s="150">
        <f>ROUND(I219*H219,2)</f>
        <v>0</v>
      </c>
      <c r="BL219" s="16" t="s">
        <v>136</v>
      </c>
      <c r="BM219" s="149" t="s">
        <v>302</v>
      </c>
    </row>
    <row r="220" spans="2:65" s="13" customFormat="1" ht="11.25">
      <c r="B220" s="158"/>
      <c r="D220" s="152" t="s">
        <v>138</v>
      </c>
      <c r="E220" s="159" t="s">
        <v>1</v>
      </c>
      <c r="F220" s="160" t="s">
        <v>303</v>
      </c>
      <c r="H220" s="161">
        <v>22.693999999999999</v>
      </c>
      <c r="I220" s="162"/>
      <c r="L220" s="158"/>
      <c r="M220" s="163"/>
      <c r="T220" s="164"/>
      <c r="AT220" s="159" t="s">
        <v>138</v>
      </c>
      <c r="AU220" s="159" t="s">
        <v>83</v>
      </c>
      <c r="AV220" s="13" t="s">
        <v>83</v>
      </c>
      <c r="AW220" s="13" t="s">
        <v>32</v>
      </c>
      <c r="AX220" s="13" t="s">
        <v>81</v>
      </c>
      <c r="AY220" s="159" t="s">
        <v>130</v>
      </c>
    </row>
    <row r="221" spans="2:65" s="1" customFormat="1" ht="24.2" customHeight="1">
      <c r="B221" s="31"/>
      <c r="C221" s="139" t="s">
        <v>304</v>
      </c>
      <c r="D221" s="139" t="s">
        <v>132</v>
      </c>
      <c r="E221" s="140" t="s">
        <v>305</v>
      </c>
      <c r="F221" s="141" t="s">
        <v>306</v>
      </c>
      <c r="G221" s="142" t="s">
        <v>135</v>
      </c>
      <c r="H221" s="143">
        <v>650</v>
      </c>
      <c r="I221" s="144"/>
      <c r="J221" s="145">
        <f>ROUND(I221*H221,2)</f>
        <v>0</v>
      </c>
      <c r="K221" s="141" t="s">
        <v>1</v>
      </c>
      <c r="L221" s="31"/>
      <c r="M221" s="146" t="s">
        <v>1</v>
      </c>
      <c r="N221" s="109" t="s">
        <v>41</v>
      </c>
      <c r="P221" s="147">
        <f>O221*H221</f>
        <v>0</v>
      </c>
      <c r="Q221" s="147">
        <v>0</v>
      </c>
      <c r="R221" s="147">
        <f>Q221*H221</f>
        <v>0</v>
      </c>
      <c r="S221" s="147">
        <v>0</v>
      </c>
      <c r="T221" s="148">
        <f>S221*H221</f>
        <v>0</v>
      </c>
      <c r="AR221" s="149" t="s">
        <v>136</v>
      </c>
      <c r="AT221" s="149" t="s">
        <v>132</v>
      </c>
      <c r="AU221" s="149" t="s">
        <v>83</v>
      </c>
      <c r="AY221" s="16" t="s">
        <v>130</v>
      </c>
      <c r="BE221" s="150">
        <f>IF(N221="základní",J221,0)</f>
        <v>0</v>
      </c>
      <c r="BF221" s="150">
        <f>IF(N221="snížená",J221,0)</f>
        <v>0</v>
      </c>
      <c r="BG221" s="150">
        <f>IF(N221="zákl. přenesená",J221,0)</f>
        <v>0</v>
      </c>
      <c r="BH221" s="150">
        <f>IF(N221="sníž. přenesená",J221,0)</f>
        <v>0</v>
      </c>
      <c r="BI221" s="150">
        <f>IF(N221="nulová",J221,0)</f>
        <v>0</v>
      </c>
      <c r="BJ221" s="16" t="s">
        <v>81</v>
      </c>
      <c r="BK221" s="150">
        <f>ROUND(I221*H221,2)</f>
        <v>0</v>
      </c>
      <c r="BL221" s="16" t="s">
        <v>136</v>
      </c>
      <c r="BM221" s="149" t="s">
        <v>307</v>
      </c>
    </row>
    <row r="222" spans="2:65" s="13" customFormat="1" ht="11.25">
      <c r="B222" s="158"/>
      <c r="D222" s="152" t="s">
        <v>138</v>
      </c>
      <c r="E222" s="159" t="s">
        <v>1</v>
      </c>
      <c r="F222" s="160" t="s">
        <v>308</v>
      </c>
      <c r="H222" s="161">
        <v>215</v>
      </c>
      <c r="I222" s="162"/>
      <c r="L222" s="158"/>
      <c r="M222" s="163"/>
      <c r="T222" s="164"/>
      <c r="AT222" s="159" t="s">
        <v>138</v>
      </c>
      <c r="AU222" s="159" t="s">
        <v>83</v>
      </c>
      <c r="AV222" s="13" t="s">
        <v>83</v>
      </c>
      <c r="AW222" s="13" t="s">
        <v>32</v>
      </c>
      <c r="AX222" s="13" t="s">
        <v>76</v>
      </c>
      <c r="AY222" s="159" t="s">
        <v>130</v>
      </c>
    </row>
    <row r="223" spans="2:65" s="13" customFormat="1" ht="11.25">
      <c r="B223" s="158"/>
      <c r="D223" s="152" t="s">
        <v>138</v>
      </c>
      <c r="E223" s="159" t="s">
        <v>1</v>
      </c>
      <c r="F223" s="160" t="s">
        <v>309</v>
      </c>
      <c r="H223" s="161">
        <v>435</v>
      </c>
      <c r="I223" s="162"/>
      <c r="L223" s="158"/>
      <c r="M223" s="163"/>
      <c r="T223" s="164"/>
      <c r="AT223" s="159" t="s">
        <v>138</v>
      </c>
      <c r="AU223" s="159" t="s">
        <v>83</v>
      </c>
      <c r="AV223" s="13" t="s">
        <v>83</v>
      </c>
      <c r="AW223" s="13" t="s">
        <v>32</v>
      </c>
      <c r="AX223" s="13" t="s">
        <v>76</v>
      </c>
      <c r="AY223" s="159" t="s">
        <v>130</v>
      </c>
    </row>
    <row r="224" spans="2:65" s="14" customFormat="1" ht="11.25">
      <c r="B224" s="165"/>
      <c r="D224" s="152" t="s">
        <v>138</v>
      </c>
      <c r="E224" s="166" t="s">
        <v>1</v>
      </c>
      <c r="F224" s="167" t="s">
        <v>143</v>
      </c>
      <c r="H224" s="168">
        <v>650</v>
      </c>
      <c r="I224" s="169"/>
      <c r="L224" s="165"/>
      <c r="M224" s="170"/>
      <c r="T224" s="171"/>
      <c r="AT224" s="166" t="s">
        <v>138</v>
      </c>
      <c r="AU224" s="166" t="s">
        <v>83</v>
      </c>
      <c r="AV224" s="14" t="s">
        <v>136</v>
      </c>
      <c r="AW224" s="14" t="s">
        <v>32</v>
      </c>
      <c r="AX224" s="14" t="s">
        <v>81</v>
      </c>
      <c r="AY224" s="166" t="s">
        <v>130</v>
      </c>
    </row>
    <row r="225" spans="2:65" s="1" customFormat="1" ht="24.2" customHeight="1">
      <c r="B225" s="31"/>
      <c r="C225" s="139" t="s">
        <v>310</v>
      </c>
      <c r="D225" s="139" t="s">
        <v>132</v>
      </c>
      <c r="E225" s="140" t="s">
        <v>311</v>
      </c>
      <c r="F225" s="141" t="s">
        <v>312</v>
      </c>
      <c r="G225" s="142" t="s">
        <v>135</v>
      </c>
      <c r="H225" s="143">
        <v>435</v>
      </c>
      <c r="I225" s="144"/>
      <c r="J225" s="145">
        <f>ROUND(I225*H225,2)</f>
        <v>0</v>
      </c>
      <c r="K225" s="141" t="s">
        <v>146</v>
      </c>
      <c r="L225" s="31"/>
      <c r="M225" s="146" t="s">
        <v>1</v>
      </c>
      <c r="N225" s="109" t="s">
        <v>41</v>
      </c>
      <c r="P225" s="147">
        <f>O225*H225</f>
        <v>0</v>
      </c>
      <c r="Q225" s="147">
        <v>0</v>
      </c>
      <c r="R225" s="147">
        <f>Q225*H225</f>
        <v>0</v>
      </c>
      <c r="S225" s="147">
        <v>0</v>
      </c>
      <c r="T225" s="148">
        <f>S225*H225</f>
        <v>0</v>
      </c>
      <c r="AR225" s="149" t="s">
        <v>136</v>
      </c>
      <c r="AT225" s="149" t="s">
        <v>132</v>
      </c>
      <c r="AU225" s="149" t="s">
        <v>83</v>
      </c>
      <c r="AY225" s="16" t="s">
        <v>130</v>
      </c>
      <c r="BE225" s="150">
        <f>IF(N225="základní",J225,0)</f>
        <v>0</v>
      </c>
      <c r="BF225" s="150">
        <f>IF(N225="snížená",J225,0)</f>
        <v>0</v>
      </c>
      <c r="BG225" s="150">
        <f>IF(N225="zákl. přenesená",J225,0)</f>
        <v>0</v>
      </c>
      <c r="BH225" s="150">
        <f>IF(N225="sníž. přenesená",J225,0)</f>
        <v>0</v>
      </c>
      <c r="BI225" s="150">
        <f>IF(N225="nulová",J225,0)</f>
        <v>0</v>
      </c>
      <c r="BJ225" s="16" t="s">
        <v>81</v>
      </c>
      <c r="BK225" s="150">
        <f>ROUND(I225*H225,2)</f>
        <v>0</v>
      </c>
      <c r="BL225" s="16" t="s">
        <v>136</v>
      </c>
      <c r="BM225" s="149" t="s">
        <v>313</v>
      </c>
    </row>
    <row r="226" spans="2:65" s="13" customFormat="1" ht="11.25">
      <c r="B226" s="158"/>
      <c r="D226" s="152" t="s">
        <v>138</v>
      </c>
      <c r="E226" s="159" t="s">
        <v>1</v>
      </c>
      <c r="F226" s="160" t="s">
        <v>314</v>
      </c>
      <c r="H226" s="161">
        <v>435</v>
      </c>
      <c r="I226" s="162"/>
      <c r="L226" s="158"/>
      <c r="M226" s="163"/>
      <c r="T226" s="164"/>
      <c r="AT226" s="159" t="s">
        <v>138</v>
      </c>
      <c r="AU226" s="159" t="s">
        <v>83</v>
      </c>
      <c r="AV226" s="13" t="s">
        <v>83</v>
      </c>
      <c r="AW226" s="13" t="s">
        <v>32</v>
      </c>
      <c r="AX226" s="13" t="s">
        <v>81</v>
      </c>
      <c r="AY226" s="159" t="s">
        <v>130</v>
      </c>
    </row>
    <row r="227" spans="2:65" s="1" customFormat="1" ht="16.5" customHeight="1">
      <c r="B227" s="31"/>
      <c r="C227" s="139" t="s">
        <v>315</v>
      </c>
      <c r="D227" s="139" t="s">
        <v>132</v>
      </c>
      <c r="E227" s="140" t="s">
        <v>316</v>
      </c>
      <c r="F227" s="141" t="s">
        <v>317</v>
      </c>
      <c r="G227" s="142" t="s">
        <v>135</v>
      </c>
      <c r="H227" s="143">
        <v>435</v>
      </c>
      <c r="I227" s="144"/>
      <c r="J227" s="145">
        <f>ROUND(I227*H227,2)</f>
        <v>0</v>
      </c>
      <c r="K227" s="141" t="s">
        <v>146</v>
      </c>
      <c r="L227" s="31"/>
      <c r="M227" s="146" t="s">
        <v>1</v>
      </c>
      <c r="N227" s="109" t="s">
        <v>41</v>
      </c>
      <c r="P227" s="147">
        <f>O227*H227</f>
        <v>0</v>
      </c>
      <c r="Q227" s="147">
        <v>0</v>
      </c>
      <c r="R227" s="147">
        <f>Q227*H227</f>
        <v>0</v>
      </c>
      <c r="S227" s="147">
        <v>0</v>
      </c>
      <c r="T227" s="148">
        <f>S227*H227</f>
        <v>0</v>
      </c>
      <c r="AR227" s="149" t="s">
        <v>136</v>
      </c>
      <c r="AT227" s="149" t="s">
        <v>132</v>
      </c>
      <c r="AU227" s="149" t="s">
        <v>83</v>
      </c>
      <c r="AY227" s="16" t="s">
        <v>130</v>
      </c>
      <c r="BE227" s="150">
        <f>IF(N227="základní",J227,0)</f>
        <v>0</v>
      </c>
      <c r="BF227" s="150">
        <f>IF(N227="snížená",J227,0)</f>
        <v>0</v>
      </c>
      <c r="BG227" s="150">
        <f>IF(N227="zákl. přenesená",J227,0)</f>
        <v>0</v>
      </c>
      <c r="BH227" s="150">
        <f>IF(N227="sníž. přenesená",J227,0)</f>
        <v>0</v>
      </c>
      <c r="BI227" s="150">
        <f>IF(N227="nulová",J227,0)</f>
        <v>0</v>
      </c>
      <c r="BJ227" s="16" t="s">
        <v>81</v>
      </c>
      <c r="BK227" s="150">
        <f>ROUND(I227*H227,2)</f>
        <v>0</v>
      </c>
      <c r="BL227" s="16" t="s">
        <v>136</v>
      </c>
      <c r="BM227" s="149" t="s">
        <v>318</v>
      </c>
    </row>
    <row r="228" spans="2:65" s="13" customFormat="1" ht="11.25">
      <c r="B228" s="158"/>
      <c r="D228" s="152" t="s">
        <v>138</v>
      </c>
      <c r="E228" s="159" t="s">
        <v>1</v>
      </c>
      <c r="F228" s="160" t="s">
        <v>314</v>
      </c>
      <c r="H228" s="161">
        <v>435</v>
      </c>
      <c r="I228" s="162"/>
      <c r="L228" s="158"/>
      <c r="M228" s="163"/>
      <c r="T228" s="164"/>
      <c r="AT228" s="159" t="s">
        <v>138</v>
      </c>
      <c r="AU228" s="159" t="s">
        <v>83</v>
      </c>
      <c r="AV228" s="13" t="s">
        <v>83</v>
      </c>
      <c r="AW228" s="13" t="s">
        <v>32</v>
      </c>
      <c r="AX228" s="13" t="s">
        <v>81</v>
      </c>
      <c r="AY228" s="159" t="s">
        <v>130</v>
      </c>
    </row>
    <row r="229" spans="2:65" s="1" customFormat="1" ht="33" customHeight="1">
      <c r="B229" s="31"/>
      <c r="C229" s="139" t="s">
        <v>319</v>
      </c>
      <c r="D229" s="139" t="s">
        <v>132</v>
      </c>
      <c r="E229" s="140" t="s">
        <v>320</v>
      </c>
      <c r="F229" s="141" t="s">
        <v>321</v>
      </c>
      <c r="G229" s="142" t="s">
        <v>135</v>
      </c>
      <c r="H229" s="143">
        <v>435</v>
      </c>
      <c r="I229" s="144"/>
      <c r="J229" s="145">
        <f>ROUND(I229*H229,2)</f>
        <v>0</v>
      </c>
      <c r="K229" s="141" t="s">
        <v>146</v>
      </c>
      <c r="L229" s="31"/>
      <c r="M229" s="146" t="s">
        <v>1</v>
      </c>
      <c r="N229" s="109" t="s">
        <v>41</v>
      </c>
      <c r="P229" s="147">
        <f>O229*H229</f>
        <v>0</v>
      </c>
      <c r="Q229" s="147">
        <v>0</v>
      </c>
      <c r="R229" s="147">
        <f>Q229*H229</f>
        <v>0</v>
      </c>
      <c r="S229" s="147">
        <v>0</v>
      </c>
      <c r="T229" s="148">
        <f>S229*H229</f>
        <v>0</v>
      </c>
      <c r="AR229" s="149" t="s">
        <v>136</v>
      </c>
      <c r="AT229" s="149" t="s">
        <v>132</v>
      </c>
      <c r="AU229" s="149" t="s">
        <v>83</v>
      </c>
      <c r="AY229" s="16" t="s">
        <v>130</v>
      </c>
      <c r="BE229" s="150">
        <f>IF(N229="základní",J229,0)</f>
        <v>0</v>
      </c>
      <c r="BF229" s="150">
        <f>IF(N229="snížená",J229,0)</f>
        <v>0</v>
      </c>
      <c r="BG229" s="150">
        <f>IF(N229="zákl. přenesená",J229,0)</f>
        <v>0</v>
      </c>
      <c r="BH229" s="150">
        <f>IF(N229="sníž. přenesená",J229,0)</f>
        <v>0</v>
      </c>
      <c r="BI229" s="150">
        <f>IF(N229="nulová",J229,0)</f>
        <v>0</v>
      </c>
      <c r="BJ229" s="16" t="s">
        <v>81</v>
      </c>
      <c r="BK229" s="150">
        <f>ROUND(I229*H229,2)</f>
        <v>0</v>
      </c>
      <c r="BL229" s="16" t="s">
        <v>136</v>
      </c>
      <c r="BM229" s="149" t="s">
        <v>322</v>
      </c>
    </row>
    <row r="230" spans="2:65" s="13" customFormat="1" ht="11.25">
      <c r="B230" s="158"/>
      <c r="D230" s="152" t="s">
        <v>138</v>
      </c>
      <c r="E230" s="159" t="s">
        <v>1</v>
      </c>
      <c r="F230" s="160" t="s">
        <v>314</v>
      </c>
      <c r="H230" s="161">
        <v>435</v>
      </c>
      <c r="I230" s="162"/>
      <c r="L230" s="158"/>
      <c r="M230" s="163"/>
      <c r="T230" s="164"/>
      <c r="AT230" s="159" t="s">
        <v>138</v>
      </c>
      <c r="AU230" s="159" t="s">
        <v>83</v>
      </c>
      <c r="AV230" s="13" t="s">
        <v>83</v>
      </c>
      <c r="AW230" s="13" t="s">
        <v>32</v>
      </c>
      <c r="AX230" s="13" t="s">
        <v>81</v>
      </c>
      <c r="AY230" s="159" t="s">
        <v>130</v>
      </c>
    </row>
    <row r="231" spans="2:65" s="1" customFormat="1" ht="24.2" customHeight="1">
      <c r="B231" s="31"/>
      <c r="C231" s="139" t="s">
        <v>323</v>
      </c>
      <c r="D231" s="139" t="s">
        <v>132</v>
      </c>
      <c r="E231" s="140" t="s">
        <v>324</v>
      </c>
      <c r="F231" s="141" t="s">
        <v>325</v>
      </c>
      <c r="G231" s="142" t="s">
        <v>135</v>
      </c>
      <c r="H231" s="143">
        <v>435</v>
      </c>
      <c r="I231" s="144"/>
      <c r="J231" s="145">
        <f>ROUND(I231*H231,2)</f>
        <v>0</v>
      </c>
      <c r="K231" s="141" t="s">
        <v>146</v>
      </c>
      <c r="L231" s="31"/>
      <c r="M231" s="146" t="s">
        <v>1</v>
      </c>
      <c r="N231" s="109" t="s">
        <v>41</v>
      </c>
      <c r="P231" s="147">
        <f>O231*H231</f>
        <v>0</v>
      </c>
      <c r="Q231" s="147">
        <v>0</v>
      </c>
      <c r="R231" s="147">
        <f>Q231*H231</f>
        <v>0</v>
      </c>
      <c r="S231" s="147">
        <v>0</v>
      </c>
      <c r="T231" s="148">
        <f>S231*H231</f>
        <v>0</v>
      </c>
      <c r="AR231" s="149" t="s">
        <v>136</v>
      </c>
      <c r="AT231" s="149" t="s">
        <v>132</v>
      </c>
      <c r="AU231" s="149" t="s">
        <v>83</v>
      </c>
      <c r="AY231" s="16" t="s">
        <v>130</v>
      </c>
      <c r="BE231" s="150">
        <f>IF(N231="základní",J231,0)</f>
        <v>0</v>
      </c>
      <c r="BF231" s="150">
        <f>IF(N231="snížená",J231,0)</f>
        <v>0</v>
      </c>
      <c r="BG231" s="150">
        <f>IF(N231="zákl. přenesená",J231,0)</f>
        <v>0</v>
      </c>
      <c r="BH231" s="150">
        <f>IF(N231="sníž. přenesená",J231,0)</f>
        <v>0</v>
      </c>
      <c r="BI231" s="150">
        <f>IF(N231="nulová",J231,0)</f>
        <v>0</v>
      </c>
      <c r="BJ231" s="16" t="s">
        <v>81</v>
      </c>
      <c r="BK231" s="150">
        <f>ROUND(I231*H231,2)</f>
        <v>0</v>
      </c>
      <c r="BL231" s="16" t="s">
        <v>136</v>
      </c>
      <c r="BM231" s="149" t="s">
        <v>326</v>
      </c>
    </row>
    <row r="232" spans="2:65" s="13" customFormat="1" ht="11.25">
      <c r="B232" s="158"/>
      <c r="D232" s="152" t="s">
        <v>138</v>
      </c>
      <c r="E232" s="159" t="s">
        <v>1</v>
      </c>
      <c r="F232" s="160" t="s">
        <v>314</v>
      </c>
      <c r="H232" s="161">
        <v>435</v>
      </c>
      <c r="I232" s="162"/>
      <c r="L232" s="158"/>
      <c r="M232" s="163"/>
      <c r="T232" s="164"/>
      <c r="AT232" s="159" t="s">
        <v>138</v>
      </c>
      <c r="AU232" s="159" t="s">
        <v>83</v>
      </c>
      <c r="AV232" s="13" t="s">
        <v>83</v>
      </c>
      <c r="AW232" s="13" t="s">
        <v>32</v>
      </c>
      <c r="AX232" s="13" t="s">
        <v>81</v>
      </c>
      <c r="AY232" s="159" t="s">
        <v>130</v>
      </c>
    </row>
    <row r="233" spans="2:65" s="1" customFormat="1" ht="33" customHeight="1">
      <c r="B233" s="31"/>
      <c r="C233" s="139" t="s">
        <v>327</v>
      </c>
      <c r="D233" s="139" t="s">
        <v>132</v>
      </c>
      <c r="E233" s="140" t="s">
        <v>328</v>
      </c>
      <c r="F233" s="141" t="s">
        <v>329</v>
      </c>
      <c r="G233" s="142" t="s">
        <v>135</v>
      </c>
      <c r="H233" s="143">
        <v>215</v>
      </c>
      <c r="I233" s="144"/>
      <c r="J233" s="145">
        <f>ROUND(I233*H233,2)</f>
        <v>0</v>
      </c>
      <c r="K233" s="141" t="s">
        <v>146</v>
      </c>
      <c r="L233" s="31"/>
      <c r="M233" s="146" t="s">
        <v>1</v>
      </c>
      <c r="N233" s="109" t="s">
        <v>41</v>
      </c>
      <c r="P233" s="147">
        <f>O233*H233</f>
        <v>0</v>
      </c>
      <c r="Q233" s="147">
        <v>8.9219999999999994E-2</v>
      </c>
      <c r="R233" s="147">
        <f>Q233*H233</f>
        <v>19.182299999999998</v>
      </c>
      <c r="S233" s="147">
        <v>0</v>
      </c>
      <c r="T233" s="148">
        <f>S233*H233</f>
        <v>0</v>
      </c>
      <c r="AR233" s="149" t="s">
        <v>136</v>
      </c>
      <c r="AT233" s="149" t="s">
        <v>132</v>
      </c>
      <c r="AU233" s="149" t="s">
        <v>83</v>
      </c>
      <c r="AY233" s="16" t="s">
        <v>130</v>
      </c>
      <c r="BE233" s="150">
        <f>IF(N233="základní",J233,0)</f>
        <v>0</v>
      </c>
      <c r="BF233" s="150">
        <f>IF(N233="snížená",J233,0)</f>
        <v>0</v>
      </c>
      <c r="BG233" s="150">
        <f>IF(N233="zákl. přenesená",J233,0)</f>
        <v>0</v>
      </c>
      <c r="BH233" s="150">
        <f>IF(N233="sníž. přenesená",J233,0)</f>
        <v>0</v>
      </c>
      <c r="BI233" s="150">
        <f>IF(N233="nulová",J233,0)</f>
        <v>0</v>
      </c>
      <c r="BJ233" s="16" t="s">
        <v>81</v>
      </c>
      <c r="BK233" s="150">
        <f>ROUND(I233*H233,2)</f>
        <v>0</v>
      </c>
      <c r="BL233" s="16" t="s">
        <v>136</v>
      </c>
      <c r="BM233" s="149" t="s">
        <v>330</v>
      </c>
    </row>
    <row r="234" spans="2:65" s="13" customFormat="1" ht="11.25">
      <c r="B234" s="158"/>
      <c r="D234" s="152" t="s">
        <v>138</v>
      </c>
      <c r="E234" s="159" t="s">
        <v>1</v>
      </c>
      <c r="F234" s="160" t="s">
        <v>308</v>
      </c>
      <c r="H234" s="161">
        <v>215</v>
      </c>
      <c r="I234" s="162"/>
      <c r="L234" s="158"/>
      <c r="M234" s="163"/>
      <c r="T234" s="164"/>
      <c r="AT234" s="159" t="s">
        <v>138</v>
      </c>
      <c r="AU234" s="159" t="s">
        <v>83</v>
      </c>
      <c r="AV234" s="13" t="s">
        <v>83</v>
      </c>
      <c r="AW234" s="13" t="s">
        <v>32</v>
      </c>
      <c r="AX234" s="13" t="s">
        <v>81</v>
      </c>
      <c r="AY234" s="159" t="s">
        <v>130</v>
      </c>
    </row>
    <row r="235" spans="2:65" s="1" customFormat="1" ht="21.75" customHeight="1">
      <c r="B235" s="31"/>
      <c r="C235" s="172" t="s">
        <v>331</v>
      </c>
      <c r="D235" s="172" t="s">
        <v>216</v>
      </c>
      <c r="E235" s="173" t="s">
        <v>332</v>
      </c>
      <c r="F235" s="174" t="s">
        <v>333</v>
      </c>
      <c r="G235" s="175" t="s">
        <v>135</v>
      </c>
      <c r="H235" s="176">
        <v>219.3</v>
      </c>
      <c r="I235" s="177"/>
      <c r="J235" s="178">
        <f>ROUND(I235*H235,2)</f>
        <v>0</v>
      </c>
      <c r="K235" s="174" t="s">
        <v>146</v>
      </c>
      <c r="L235" s="179"/>
      <c r="M235" s="180" t="s">
        <v>1</v>
      </c>
      <c r="N235" s="181" t="s">
        <v>41</v>
      </c>
      <c r="P235" s="147">
        <f>O235*H235</f>
        <v>0</v>
      </c>
      <c r="Q235" s="147">
        <v>0.123</v>
      </c>
      <c r="R235" s="147">
        <f>Q235*H235</f>
        <v>26.9739</v>
      </c>
      <c r="S235" s="147">
        <v>0</v>
      </c>
      <c r="T235" s="148">
        <f>S235*H235</f>
        <v>0</v>
      </c>
      <c r="AR235" s="149" t="s">
        <v>178</v>
      </c>
      <c r="AT235" s="149" t="s">
        <v>216</v>
      </c>
      <c r="AU235" s="149" t="s">
        <v>83</v>
      </c>
      <c r="AY235" s="16" t="s">
        <v>130</v>
      </c>
      <c r="BE235" s="150">
        <f>IF(N235="základní",J235,0)</f>
        <v>0</v>
      </c>
      <c r="BF235" s="150">
        <f>IF(N235="snížená",J235,0)</f>
        <v>0</v>
      </c>
      <c r="BG235" s="150">
        <f>IF(N235="zákl. přenesená",J235,0)</f>
        <v>0</v>
      </c>
      <c r="BH235" s="150">
        <f>IF(N235="sníž. přenesená",J235,0)</f>
        <v>0</v>
      </c>
      <c r="BI235" s="150">
        <f>IF(N235="nulová",J235,0)</f>
        <v>0</v>
      </c>
      <c r="BJ235" s="16" t="s">
        <v>81</v>
      </c>
      <c r="BK235" s="150">
        <f>ROUND(I235*H235,2)</f>
        <v>0</v>
      </c>
      <c r="BL235" s="16" t="s">
        <v>136</v>
      </c>
      <c r="BM235" s="149" t="s">
        <v>334</v>
      </c>
    </row>
    <row r="236" spans="2:65" s="13" customFormat="1" ht="11.25">
      <c r="B236" s="158"/>
      <c r="D236" s="152" t="s">
        <v>138</v>
      </c>
      <c r="F236" s="160" t="s">
        <v>335</v>
      </c>
      <c r="H236" s="161">
        <v>219.3</v>
      </c>
      <c r="I236" s="162"/>
      <c r="L236" s="158"/>
      <c r="M236" s="163"/>
      <c r="T236" s="164"/>
      <c r="AT236" s="159" t="s">
        <v>138</v>
      </c>
      <c r="AU236" s="159" t="s">
        <v>83</v>
      </c>
      <c r="AV236" s="13" t="s">
        <v>83</v>
      </c>
      <c r="AW236" s="13" t="s">
        <v>4</v>
      </c>
      <c r="AX236" s="13" t="s">
        <v>81</v>
      </c>
      <c r="AY236" s="159" t="s">
        <v>130</v>
      </c>
    </row>
    <row r="237" spans="2:65" s="11" customFormat="1" ht="22.9" customHeight="1">
      <c r="B237" s="127"/>
      <c r="D237" s="128" t="s">
        <v>75</v>
      </c>
      <c r="E237" s="137" t="s">
        <v>187</v>
      </c>
      <c r="F237" s="137" t="s">
        <v>336</v>
      </c>
      <c r="I237" s="130"/>
      <c r="J237" s="138">
        <f>BK237</f>
        <v>0</v>
      </c>
      <c r="L237" s="127"/>
      <c r="M237" s="132"/>
      <c r="P237" s="133">
        <f>SUM(P238:P304)</f>
        <v>0</v>
      </c>
      <c r="R237" s="133">
        <f>SUM(R238:R304)</f>
        <v>81.274549000000007</v>
      </c>
      <c r="T237" s="134">
        <f>SUM(T238:T304)</f>
        <v>61.440900000000006</v>
      </c>
      <c r="AR237" s="128" t="s">
        <v>81</v>
      </c>
      <c r="AT237" s="135" t="s">
        <v>75</v>
      </c>
      <c r="AU237" s="135" t="s">
        <v>81</v>
      </c>
      <c r="AY237" s="128" t="s">
        <v>130</v>
      </c>
      <c r="BK237" s="136">
        <f>SUM(BK238:BK304)</f>
        <v>0</v>
      </c>
    </row>
    <row r="238" spans="2:65" s="1" customFormat="1" ht="16.5" customHeight="1">
      <c r="B238" s="31"/>
      <c r="C238" s="139" t="s">
        <v>337</v>
      </c>
      <c r="D238" s="139" t="s">
        <v>132</v>
      </c>
      <c r="E238" s="140" t="s">
        <v>338</v>
      </c>
      <c r="F238" s="141" t="s">
        <v>339</v>
      </c>
      <c r="G238" s="142" t="s">
        <v>264</v>
      </c>
      <c r="H238" s="143">
        <v>1</v>
      </c>
      <c r="I238" s="144"/>
      <c r="J238" s="145">
        <f>ROUND(I238*H238,2)</f>
        <v>0</v>
      </c>
      <c r="K238" s="141" t="s">
        <v>1</v>
      </c>
      <c r="L238" s="31"/>
      <c r="M238" s="146" t="s">
        <v>1</v>
      </c>
      <c r="N238" s="109" t="s">
        <v>41</v>
      </c>
      <c r="P238" s="147">
        <f>O238*H238</f>
        <v>0</v>
      </c>
      <c r="Q238" s="147">
        <v>0</v>
      </c>
      <c r="R238" s="147">
        <f>Q238*H238</f>
        <v>0</v>
      </c>
      <c r="S238" s="147">
        <v>0</v>
      </c>
      <c r="T238" s="148">
        <f>S238*H238</f>
        <v>0</v>
      </c>
      <c r="AR238" s="149" t="s">
        <v>136</v>
      </c>
      <c r="AT238" s="149" t="s">
        <v>132</v>
      </c>
      <c r="AU238" s="149" t="s">
        <v>83</v>
      </c>
      <c r="AY238" s="16" t="s">
        <v>130</v>
      </c>
      <c r="BE238" s="150">
        <f>IF(N238="základní",J238,0)</f>
        <v>0</v>
      </c>
      <c r="BF238" s="150">
        <f>IF(N238="snížená",J238,0)</f>
        <v>0</v>
      </c>
      <c r="BG238" s="150">
        <f>IF(N238="zákl. přenesená",J238,0)</f>
        <v>0</v>
      </c>
      <c r="BH238" s="150">
        <f>IF(N238="sníž. přenesená",J238,0)</f>
        <v>0</v>
      </c>
      <c r="BI238" s="150">
        <f>IF(N238="nulová",J238,0)</f>
        <v>0</v>
      </c>
      <c r="BJ238" s="16" t="s">
        <v>81</v>
      </c>
      <c r="BK238" s="150">
        <f>ROUND(I238*H238,2)</f>
        <v>0</v>
      </c>
      <c r="BL238" s="16" t="s">
        <v>136</v>
      </c>
      <c r="BM238" s="149" t="s">
        <v>340</v>
      </c>
    </row>
    <row r="239" spans="2:65" s="13" customFormat="1" ht="11.25">
      <c r="B239" s="158"/>
      <c r="D239" s="152" t="s">
        <v>138</v>
      </c>
      <c r="E239" s="159" t="s">
        <v>1</v>
      </c>
      <c r="F239" s="160" t="s">
        <v>81</v>
      </c>
      <c r="H239" s="161">
        <v>1</v>
      </c>
      <c r="I239" s="162"/>
      <c r="L239" s="158"/>
      <c r="M239" s="163"/>
      <c r="T239" s="164"/>
      <c r="AT239" s="159" t="s">
        <v>138</v>
      </c>
      <c r="AU239" s="159" t="s">
        <v>83</v>
      </c>
      <c r="AV239" s="13" t="s">
        <v>83</v>
      </c>
      <c r="AW239" s="13" t="s">
        <v>32</v>
      </c>
      <c r="AX239" s="13" t="s">
        <v>81</v>
      </c>
      <c r="AY239" s="159" t="s">
        <v>130</v>
      </c>
    </row>
    <row r="240" spans="2:65" s="1" customFormat="1" ht="16.5" customHeight="1">
      <c r="B240" s="31"/>
      <c r="C240" s="139" t="s">
        <v>341</v>
      </c>
      <c r="D240" s="139" t="s">
        <v>132</v>
      </c>
      <c r="E240" s="140" t="s">
        <v>342</v>
      </c>
      <c r="F240" s="141" t="s">
        <v>343</v>
      </c>
      <c r="G240" s="142" t="s">
        <v>264</v>
      </c>
      <c r="H240" s="143">
        <v>2</v>
      </c>
      <c r="I240" s="144"/>
      <c r="J240" s="145">
        <f>ROUND(I240*H240,2)</f>
        <v>0</v>
      </c>
      <c r="K240" s="141" t="s">
        <v>1</v>
      </c>
      <c r="L240" s="31"/>
      <c r="M240" s="146" t="s">
        <v>1</v>
      </c>
      <c r="N240" s="109" t="s">
        <v>41</v>
      </c>
      <c r="P240" s="147">
        <f>O240*H240</f>
        <v>0</v>
      </c>
      <c r="Q240" s="147">
        <v>0</v>
      </c>
      <c r="R240" s="147">
        <f>Q240*H240</f>
        <v>0</v>
      </c>
      <c r="S240" s="147">
        <v>0</v>
      </c>
      <c r="T240" s="148">
        <f>S240*H240</f>
        <v>0</v>
      </c>
      <c r="AR240" s="149" t="s">
        <v>136</v>
      </c>
      <c r="AT240" s="149" t="s">
        <v>132</v>
      </c>
      <c r="AU240" s="149" t="s">
        <v>83</v>
      </c>
      <c r="AY240" s="16" t="s">
        <v>130</v>
      </c>
      <c r="BE240" s="150">
        <f>IF(N240="základní",J240,0)</f>
        <v>0</v>
      </c>
      <c r="BF240" s="150">
        <f>IF(N240="snížená",J240,0)</f>
        <v>0</v>
      </c>
      <c r="BG240" s="150">
        <f>IF(N240="zákl. přenesená",J240,0)</f>
        <v>0</v>
      </c>
      <c r="BH240" s="150">
        <f>IF(N240="sníž. přenesená",J240,0)</f>
        <v>0</v>
      </c>
      <c r="BI240" s="150">
        <f>IF(N240="nulová",J240,0)</f>
        <v>0</v>
      </c>
      <c r="BJ240" s="16" t="s">
        <v>81</v>
      </c>
      <c r="BK240" s="150">
        <f>ROUND(I240*H240,2)</f>
        <v>0</v>
      </c>
      <c r="BL240" s="16" t="s">
        <v>136</v>
      </c>
      <c r="BM240" s="149" t="s">
        <v>344</v>
      </c>
    </row>
    <row r="241" spans="2:65" s="13" customFormat="1" ht="11.25">
      <c r="B241" s="158"/>
      <c r="D241" s="152" t="s">
        <v>138</v>
      </c>
      <c r="E241" s="159" t="s">
        <v>1</v>
      </c>
      <c r="F241" s="160" t="s">
        <v>83</v>
      </c>
      <c r="H241" s="161">
        <v>2</v>
      </c>
      <c r="I241" s="162"/>
      <c r="L241" s="158"/>
      <c r="M241" s="163"/>
      <c r="T241" s="164"/>
      <c r="AT241" s="159" t="s">
        <v>138</v>
      </c>
      <c r="AU241" s="159" t="s">
        <v>83</v>
      </c>
      <c r="AV241" s="13" t="s">
        <v>83</v>
      </c>
      <c r="AW241" s="13" t="s">
        <v>32</v>
      </c>
      <c r="AX241" s="13" t="s">
        <v>81</v>
      </c>
      <c r="AY241" s="159" t="s">
        <v>130</v>
      </c>
    </row>
    <row r="242" spans="2:65" s="1" customFormat="1" ht="16.5" customHeight="1">
      <c r="B242" s="31"/>
      <c r="C242" s="139" t="s">
        <v>345</v>
      </c>
      <c r="D242" s="139" t="s">
        <v>132</v>
      </c>
      <c r="E242" s="140" t="s">
        <v>346</v>
      </c>
      <c r="F242" s="141" t="s">
        <v>347</v>
      </c>
      <c r="G242" s="142" t="s">
        <v>264</v>
      </c>
      <c r="H242" s="143">
        <v>20</v>
      </c>
      <c r="I242" s="144"/>
      <c r="J242" s="145">
        <f>ROUND(I242*H242,2)</f>
        <v>0</v>
      </c>
      <c r="K242" s="141" t="s">
        <v>1</v>
      </c>
      <c r="L242" s="31"/>
      <c r="M242" s="146" t="s">
        <v>1</v>
      </c>
      <c r="N242" s="109" t="s">
        <v>41</v>
      </c>
      <c r="P242" s="147">
        <f>O242*H242</f>
        <v>0</v>
      </c>
      <c r="Q242" s="147">
        <v>0</v>
      </c>
      <c r="R242" s="147">
        <f>Q242*H242</f>
        <v>0</v>
      </c>
      <c r="S242" s="147">
        <v>0</v>
      </c>
      <c r="T242" s="148">
        <f>S242*H242</f>
        <v>0</v>
      </c>
      <c r="AR242" s="149" t="s">
        <v>136</v>
      </c>
      <c r="AT242" s="149" t="s">
        <v>132</v>
      </c>
      <c r="AU242" s="149" t="s">
        <v>83</v>
      </c>
      <c r="AY242" s="16" t="s">
        <v>130</v>
      </c>
      <c r="BE242" s="150">
        <f>IF(N242="základní",J242,0)</f>
        <v>0</v>
      </c>
      <c r="BF242" s="150">
        <f>IF(N242="snížená",J242,0)</f>
        <v>0</v>
      </c>
      <c r="BG242" s="150">
        <f>IF(N242="zákl. přenesená",J242,0)</f>
        <v>0</v>
      </c>
      <c r="BH242" s="150">
        <f>IF(N242="sníž. přenesená",J242,0)</f>
        <v>0</v>
      </c>
      <c r="BI242" s="150">
        <f>IF(N242="nulová",J242,0)</f>
        <v>0</v>
      </c>
      <c r="BJ242" s="16" t="s">
        <v>81</v>
      </c>
      <c r="BK242" s="150">
        <f>ROUND(I242*H242,2)</f>
        <v>0</v>
      </c>
      <c r="BL242" s="16" t="s">
        <v>136</v>
      </c>
      <c r="BM242" s="149" t="s">
        <v>348</v>
      </c>
    </row>
    <row r="243" spans="2:65" s="13" customFormat="1" ht="11.25">
      <c r="B243" s="158"/>
      <c r="D243" s="152" t="s">
        <v>138</v>
      </c>
      <c r="E243" s="159" t="s">
        <v>1</v>
      </c>
      <c r="F243" s="160" t="s">
        <v>240</v>
      </c>
      <c r="H243" s="161">
        <v>20</v>
      </c>
      <c r="I243" s="162"/>
      <c r="L243" s="158"/>
      <c r="M243" s="163"/>
      <c r="T243" s="164"/>
      <c r="AT243" s="159" t="s">
        <v>138</v>
      </c>
      <c r="AU243" s="159" t="s">
        <v>83</v>
      </c>
      <c r="AV243" s="13" t="s">
        <v>83</v>
      </c>
      <c r="AW243" s="13" t="s">
        <v>32</v>
      </c>
      <c r="AX243" s="13" t="s">
        <v>81</v>
      </c>
      <c r="AY243" s="159" t="s">
        <v>130</v>
      </c>
    </row>
    <row r="244" spans="2:65" s="1" customFormat="1" ht="16.5" customHeight="1">
      <c r="B244" s="31"/>
      <c r="C244" s="139" t="s">
        <v>349</v>
      </c>
      <c r="D244" s="139" t="s">
        <v>132</v>
      </c>
      <c r="E244" s="140" t="s">
        <v>350</v>
      </c>
      <c r="F244" s="141" t="s">
        <v>351</v>
      </c>
      <c r="G244" s="142" t="s">
        <v>264</v>
      </c>
      <c r="H244" s="143">
        <v>6</v>
      </c>
      <c r="I244" s="144"/>
      <c r="J244" s="145">
        <f>ROUND(I244*H244,2)</f>
        <v>0</v>
      </c>
      <c r="K244" s="141" t="s">
        <v>1</v>
      </c>
      <c r="L244" s="31"/>
      <c r="M244" s="146" t="s">
        <v>1</v>
      </c>
      <c r="N244" s="109" t="s">
        <v>41</v>
      </c>
      <c r="P244" s="147">
        <f>O244*H244</f>
        <v>0</v>
      </c>
      <c r="Q244" s="147">
        <v>0</v>
      </c>
      <c r="R244" s="147">
        <f>Q244*H244</f>
        <v>0</v>
      </c>
      <c r="S244" s="147">
        <v>0</v>
      </c>
      <c r="T244" s="148">
        <f>S244*H244</f>
        <v>0</v>
      </c>
      <c r="AR244" s="149" t="s">
        <v>136</v>
      </c>
      <c r="AT244" s="149" t="s">
        <v>132</v>
      </c>
      <c r="AU244" s="149" t="s">
        <v>83</v>
      </c>
      <c r="AY244" s="16" t="s">
        <v>130</v>
      </c>
      <c r="BE244" s="150">
        <f>IF(N244="základní",J244,0)</f>
        <v>0</v>
      </c>
      <c r="BF244" s="150">
        <f>IF(N244="snížená",J244,0)</f>
        <v>0</v>
      </c>
      <c r="BG244" s="150">
        <f>IF(N244="zákl. přenesená",J244,0)</f>
        <v>0</v>
      </c>
      <c r="BH244" s="150">
        <f>IF(N244="sníž. přenesená",J244,0)</f>
        <v>0</v>
      </c>
      <c r="BI244" s="150">
        <f>IF(N244="nulová",J244,0)</f>
        <v>0</v>
      </c>
      <c r="BJ244" s="16" t="s">
        <v>81</v>
      </c>
      <c r="BK244" s="150">
        <f>ROUND(I244*H244,2)</f>
        <v>0</v>
      </c>
      <c r="BL244" s="16" t="s">
        <v>136</v>
      </c>
      <c r="BM244" s="149" t="s">
        <v>352</v>
      </c>
    </row>
    <row r="245" spans="2:65" s="13" customFormat="1" ht="11.25">
      <c r="B245" s="158"/>
      <c r="D245" s="152" t="s">
        <v>138</v>
      </c>
      <c r="E245" s="159" t="s">
        <v>1</v>
      </c>
      <c r="F245" s="160" t="s">
        <v>166</v>
      </c>
      <c r="H245" s="161">
        <v>6</v>
      </c>
      <c r="I245" s="162"/>
      <c r="L245" s="158"/>
      <c r="M245" s="163"/>
      <c r="T245" s="164"/>
      <c r="AT245" s="159" t="s">
        <v>138</v>
      </c>
      <c r="AU245" s="159" t="s">
        <v>83</v>
      </c>
      <c r="AV245" s="13" t="s">
        <v>83</v>
      </c>
      <c r="AW245" s="13" t="s">
        <v>32</v>
      </c>
      <c r="AX245" s="13" t="s">
        <v>81</v>
      </c>
      <c r="AY245" s="159" t="s">
        <v>130</v>
      </c>
    </row>
    <row r="246" spans="2:65" s="1" customFormat="1" ht="16.5" customHeight="1">
      <c r="B246" s="31"/>
      <c r="C246" s="139" t="s">
        <v>353</v>
      </c>
      <c r="D246" s="139" t="s">
        <v>132</v>
      </c>
      <c r="E246" s="140" t="s">
        <v>354</v>
      </c>
      <c r="F246" s="141" t="s">
        <v>355</v>
      </c>
      <c r="G246" s="142" t="s">
        <v>264</v>
      </c>
      <c r="H246" s="143">
        <v>18</v>
      </c>
      <c r="I246" s="144"/>
      <c r="J246" s="145">
        <f>ROUND(I246*H246,2)</f>
        <v>0</v>
      </c>
      <c r="K246" s="141" t="s">
        <v>1</v>
      </c>
      <c r="L246" s="31"/>
      <c r="M246" s="146" t="s">
        <v>1</v>
      </c>
      <c r="N246" s="109" t="s">
        <v>41</v>
      </c>
      <c r="P246" s="147">
        <f>O246*H246</f>
        <v>0</v>
      </c>
      <c r="Q246" s="147">
        <v>0</v>
      </c>
      <c r="R246" s="147">
        <f>Q246*H246</f>
        <v>0</v>
      </c>
      <c r="S246" s="147">
        <v>0</v>
      </c>
      <c r="T246" s="148">
        <f>S246*H246</f>
        <v>0</v>
      </c>
      <c r="AR246" s="149" t="s">
        <v>136</v>
      </c>
      <c r="AT246" s="149" t="s">
        <v>132</v>
      </c>
      <c r="AU246" s="149" t="s">
        <v>83</v>
      </c>
      <c r="AY246" s="16" t="s">
        <v>130</v>
      </c>
      <c r="BE246" s="150">
        <f>IF(N246="základní",J246,0)</f>
        <v>0</v>
      </c>
      <c r="BF246" s="150">
        <f>IF(N246="snížená",J246,0)</f>
        <v>0</v>
      </c>
      <c r="BG246" s="150">
        <f>IF(N246="zákl. přenesená",J246,0)</f>
        <v>0</v>
      </c>
      <c r="BH246" s="150">
        <f>IF(N246="sníž. přenesená",J246,0)</f>
        <v>0</v>
      </c>
      <c r="BI246" s="150">
        <f>IF(N246="nulová",J246,0)</f>
        <v>0</v>
      </c>
      <c r="BJ246" s="16" t="s">
        <v>81</v>
      </c>
      <c r="BK246" s="150">
        <f>ROUND(I246*H246,2)</f>
        <v>0</v>
      </c>
      <c r="BL246" s="16" t="s">
        <v>136</v>
      </c>
      <c r="BM246" s="149" t="s">
        <v>356</v>
      </c>
    </row>
    <row r="247" spans="2:65" s="13" customFormat="1" ht="11.25">
      <c r="B247" s="158"/>
      <c r="D247" s="152" t="s">
        <v>138</v>
      </c>
      <c r="E247" s="159" t="s">
        <v>1</v>
      </c>
      <c r="F247" s="160" t="s">
        <v>231</v>
      </c>
      <c r="H247" s="161">
        <v>18</v>
      </c>
      <c r="I247" s="162"/>
      <c r="L247" s="158"/>
      <c r="M247" s="163"/>
      <c r="T247" s="164"/>
      <c r="AT247" s="159" t="s">
        <v>138</v>
      </c>
      <c r="AU247" s="159" t="s">
        <v>83</v>
      </c>
      <c r="AV247" s="13" t="s">
        <v>83</v>
      </c>
      <c r="AW247" s="13" t="s">
        <v>32</v>
      </c>
      <c r="AX247" s="13" t="s">
        <v>81</v>
      </c>
      <c r="AY247" s="159" t="s">
        <v>130</v>
      </c>
    </row>
    <row r="248" spans="2:65" s="1" customFormat="1" ht="16.5" customHeight="1">
      <c r="B248" s="31"/>
      <c r="C248" s="139" t="s">
        <v>357</v>
      </c>
      <c r="D248" s="139" t="s">
        <v>132</v>
      </c>
      <c r="E248" s="140" t="s">
        <v>358</v>
      </c>
      <c r="F248" s="141" t="s">
        <v>359</v>
      </c>
      <c r="G248" s="142" t="s">
        <v>264</v>
      </c>
      <c r="H248" s="143">
        <v>4</v>
      </c>
      <c r="I248" s="144"/>
      <c r="J248" s="145">
        <f>ROUND(I248*H248,2)</f>
        <v>0</v>
      </c>
      <c r="K248" s="141" t="s">
        <v>1</v>
      </c>
      <c r="L248" s="31"/>
      <c r="M248" s="146" t="s">
        <v>1</v>
      </c>
      <c r="N248" s="109" t="s">
        <v>41</v>
      </c>
      <c r="P248" s="147">
        <f>O248*H248</f>
        <v>0</v>
      </c>
      <c r="Q248" s="147">
        <v>0</v>
      </c>
      <c r="R248" s="147">
        <f>Q248*H248</f>
        <v>0</v>
      </c>
      <c r="S248" s="147">
        <v>0</v>
      </c>
      <c r="T248" s="148">
        <f>S248*H248</f>
        <v>0</v>
      </c>
      <c r="AR248" s="149" t="s">
        <v>136</v>
      </c>
      <c r="AT248" s="149" t="s">
        <v>132</v>
      </c>
      <c r="AU248" s="149" t="s">
        <v>83</v>
      </c>
      <c r="AY248" s="16" t="s">
        <v>130</v>
      </c>
      <c r="BE248" s="150">
        <f>IF(N248="základní",J248,0)</f>
        <v>0</v>
      </c>
      <c r="BF248" s="150">
        <f>IF(N248="snížená",J248,0)</f>
        <v>0</v>
      </c>
      <c r="BG248" s="150">
        <f>IF(N248="zákl. přenesená",J248,0)</f>
        <v>0</v>
      </c>
      <c r="BH248" s="150">
        <f>IF(N248="sníž. přenesená",J248,0)</f>
        <v>0</v>
      </c>
      <c r="BI248" s="150">
        <f>IF(N248="nulová",J248,0)</f>
        <v>0</v>
      </c>
      <c r="BJ248" s="16" t="s">
        <v>81</v>
      </c>
      <c r="BK248" s="150">
        <f>ROUND(I248*H248,2)</f>
        <v>0</v>
      </c>
      <c r="BL248" s="16" t="s">
        <v>136</v>
      </c>
      <c r="BM248" s="149" t="s">
        <v>360</v>
      </c>
    </row>
    <row r="249" spans="2:65" s="13" customFormat="1" ht="11.25">
      <c r="B249" s="158"/>
      <c r="D249" s="152" t="s">
        <v>138</v>
      </c>
      <c r="E249" s="159" t="s">
        <v>1</v>
      </c>
      <c r="F249" s="160" t="s">
        <v>136</v>
      </c>
      <c r="H249" s="161">
        <v>4</v>
      </c>
      <c r="I249" s="162"/>
      <c r="L249" s="158"/>
      <c r="M249" s="163"/>
      <c r="T249" s="164"/>
      <c r="AT249" s="159" t="s">
        <v>138</v>
      </c>
      <c r="AU249" s="159" t="s">
        <v>83</v>
      </c>
      <c r="AV249" s="13" t="s">
        <v>83</v>
      </c>
      <c r="AW249" s="13" t="s">
        <v>32</v>
      </c>
      <c r="AX249" s="13" t="s">
        <v>81</v>
      </c>
      <c r="AY249" s="159" t="s">
        <v>130</v>
      </c>
    </row>
    <row r="250" spans="2:65" s="1" customFormat="1" ht="16.5" customHeight="1">
      <c r="B250" s="31"/>
      <c r="C250" s="139" t="s">
        <v>361</v>
      </c>
      <c r="D250" s="139" t="s">
        <v>132</v>
      </c>
      <c r="E250" s="140" t="s">
        <v>362</v>
      </c>
      <c r="F250" s="141" t="s">
        <v>363</v>
      </c>
      <c r="G250" s="142" t="s">
        <v>264</v>
      </c>
      <c r="H250" s="143">
        <v>4</v>
      </c>
      <c r="I250" s="144"/>
      <c r="J250" s="145">
        <f>ROUND(I250*H250,2)</f>
        <v>0</v>
      </c>
      <c r="K250" s="141" t="s">
        <v>1</v>
      </c>
      <c r="L250" s="31"/>
      <c r="M250" s="146" t="s">
        <v>1</v>
      </c>
      <c r="N250" s="109" t="s">
        <v>41</v>
      </c>
      <c r="P250" s="147">
        <f>O250*H250</f>
        <v>0</v>
      </c>
      <c r="Q250" s="147">
        <v>0</v>
      </c>
      <c r="R250" s="147">
        <f>Q250*H250</f>
        <v>0</v>
      </c>
      <c r="S250" s="147">
        <v>0</v>
      </c>
      <c r="T250" s="148">
        <f>S250*H250</f>
        <v>0</v>
      </c>
      <c r="AR250" s="149" t="s">
        <v>136</v>
      </c>
      <c r="AT250" s="149" t="s">
        <v>132</v>
      </c>
      <c r="AU250" s="149" t="s">
        <v>83</v>
      </c>
      <c r="AY250" s="16" t="s">
        <v>130</v>
      </c>
      <c r="BE250" s="150">
        <f>IF(N250="základní",J250,0)</f>
        <v>0</v>
      </c>
      <c r="BF250" s="150">
        <f>IF(N250="snížená",J250,0)</f>
        <v>0</v>
      </c>
      <c r="BG250" s="150">
        <f>IF(N250="zákl. přenesená",J250,0)</f>
        <v>0</v>
      </c>
      <c r="BH250" s="150">
        <f>IF(N250="sníž. přenesená",J250,0)</f>
        <v>0</v>
      </c>
      <c r="BI250" s="150">
        <f>IF(N250="nulová",J250,0)</f>
        <v>0</v>
      </c>
      <c r="BJ250" s="16" t="s">
        <v>81</v>
      </c>
      <c r="BK250" s="150">
        <f>ROUND(I250*H250,2)</f>
        <v>0</v>
      </c>
      <c r="BL250" s="16" t="s">
        <v>136</v>
      </c>
      <c r="BM250" s="149" t="s">
        <v>364</v>
      </c>
    </row>
    <row r="251" spans="2:65" s="13" customFormat="1" ht="11.25">
      <c r="B251" s="158"/>
      <c r="D251" s="152" t="s">
        <v>138</v>
      </c>
      <c r="E251" s="159" t="s">
        <v>1</v>
      </c>
      <c r="F251" s="160" t="s">
        <v>136</v>
      </c>
      <c r="H251" s="161">
        <v>4</v>
      </c>
      <c r="I251" s="162"/>
      <c r="L251" s="158"/>
      <c r="M251" s="163"/>
      <c r="T251" s="164"/>
      <c r="AT251" s="159" t="s">
        <v>138</v>
      </c>
      <c r="AU251" s="159" t="s">
        <v>83</v>
      </c>
      <c r="AV251" s="13" t="s">
        <v>83</v>
      </c>
      <c r="AW251" s="13" t="s">
        <v>32</v>
      </c>
      <c r="AX251" s="13" t="s">
        <v>81</v>
      </c>
      <c r="AY251" s="159" t="s">
        <v>130</v>
      </c>
    </row>
    <row r="252" spans="2:65" s="1" customFormat="1" ht="16.5" customHeight="1">
      <c r="B252" s="31"/>
      <c r="C252" s="139" t="s">
        <v>365</v>
      </c>
      <c r="D252" s="139" t="s">
        <v>132</v>
      </c>
      <c r="E252" s="140" t="s">
        <v>366</v>
      </c>
      <c r="F252" s="141" t="s">
        <v>367</v>
      </c>
      <c r="G252" s="142" t="s">
        <v>169</v>
      </c>
      <c r="H252" s="143">
        <v>135</v>
      </c>
      <c r="I252" s="144"/>
      <c r="J252" s="145">
        <f>ROUND(I252*H252,2)</f>
        <v>0</v>
      </c>
      <c r="K252" s="141" t="s">
        <v>1</v>
      </c>
      <c r="L252" s="31"/>
      <c r="M252" s="146" t="s">
        <v>1</v>
      </c>
      <c r="N252" s="109" t="s">
        <v>41</v>
      </c>
      <c r="P252" s="147">
        <f>O252*H252</f>
        <v>0</v>
      </c>
      <c r="Q252" s="147">
        <v>0</v>
      </c>
      <c r="R252" s="147">
        <f>Q252*H252</f>
        <v>0</v>
      </c>
      <c r="S252" s="147">
        <v>0</v>
      </c>
      <c r="T252" s="148">
        <f>S252*H252</f>
        <v>0</v>
      </c>
      <c r="AR252" s="149" t="s">
        <v>136</v>
      </c>
      <c r="AT252" s="149" t="s">
        <v>132</v>
      </c>
      <c r="AU252" s="149" t="s">
        <v>83</v>
      </c>
      <c r="AY252" s="16" t="s">
        <v>130</v>
      </c>
      <c r="BE252" s="150">
        <f>IF(N252="základní",J252,0)</f>
        <v>0</v>
      </c>
      <c r="BF252" s="150">
        <f>IF(N252="snížená",J252,0)</f>
        <v>0</v>
      </c>
      <c r="BG252" s="150">
        <f>IF(N252="zákl. přenesená",J252,0)</f>
        <v>0</v>
      </c>
      <c r="BH252" s="150">
        <f>IF(N252="sníž. přenesená",J252,0)</f>
        <v>0</v>
      </c>
      <c r="BI252" s="150">
        <f>IF(N252="nulová",J252,0)</f>
        <v>0</v>
      </c>
      <c r="BJ252" s="16" t="s">
        <v>81</v>
      </c>
      <c r="BK252" s="150">
        <f>ROUND(I252*H252,2)</f>
        <v>0</v>
      </c>
      <c r="BL252" s="16" t="s">
        <v>136</v>
      </c>
      <c r="BM252" s="149" t="s">
        <v>368</v>
      </c>
    </row>
    <row r="253" spans="2:65" s="13" customFormat="1" ht="22.5">
      <c r="B253" s="158"/>
      <c r="D253" s="152" t="s">
        <v>138</v>
      </c>
      <c r="E253" s="159" t="s">
        <v>1</v>
      </c>
      <c r="F253" s="160" t="s">
        <v>369</v>
      </c>
      <c r="H253" s="161">
        <v>135</v>
      </c>
      <c r="I253" s="162"/>
      <c r="L253" s="158"/>
      <c r="M253" s="163"/>
      <c r="T253" s="164"/>
      <c r="AT253" s="159" t="s">
        <v>138</v>
      </c>
      <c r="AU253" s="159" t="s">
        <v>83</v>
      </c>
      <c r="AV253" s="13" t="s">
        <v>83</v>
      </c>
      <c r="AW253" s="13" t="s">
        <v>32</v>
      </c>
      <c r="AX253" s="13" t="s">
        <v>81</v>
      </c>
      <c r="AY253" s="159" t="s">
        <v>130</v>
      </c>
    </row>
    <row r="254" spans="2:65" s="1" customFormat="1" ht="21.75" customHeight="1">
      <c r="B254" s="31"/>
      <c r="C254" s="139" t="s">
        <v>370</v>
      </c>
      <c r="D254" s="139" t="s">
        <v>132</v>
      </c>
      <c r="E254" s="140" t="s">
        <v>371</v>
      </c>
      <c r="F254" s="141" t="s">
        <v>372</v>
      </c>
      <c r="G254" s="142" t="s">
        <v>264</v>
      </c>
      <c r="H254" s="143">
        <v>2</v>
      </c>
      <c r="I254" s="144"/>
      <c r="J254" s="145">
        <f>ROUND(I254*H254,2)</f>
        <v>0</v>
      </c>
      <c r="K254" s="141" t="s">
        <v>1</v>
      </c>
      <c r="L254" s="31"/>
      <c r="M254" s="146" t="s">
        <v>1</v>
      </c>
      <c r="N254" s="109" t="s">
        <v>41</v>
      </c>
      <c r="P254" s="147">
        <f>O254*H254</f>
        <v>0</v>
      </c>
      <c r="Q254" s="147">
        <v>0</v>
      </c>
      <c r="R254" s="147">
        <f>Q254*H254</f>
        <v>0</v>
      </c>
      <c r="S254" s="147">
        <v>0</v>
      </c>
      <c r="T254" s="148">
        <f>S254*H254</f>
        <v>0</v>
      </c>
      <c r="AR254" s="149" t="s">
        <v>136</v>
      </c>
      <c r="AT254" s="149" t="s">
        <v>132</v>
      </c>
      <c r="AU254" s="149" t="s">
        <v>83</v>
      </c>
      <c r="AY254" s="16" t="s">
        <v>130</v>
      </c>
      <c r="BE254" s="150">
        <f>IF(N254="základní",J254,0)</f>
        <v>0</v>
      </c>
      <c r="BF254" s="150">
        <f>IF(N254="snížená",J254,0)</f>
        <v>0</v>
      </c>
      <c r="BG254" s="150">
        <f>IF(N254="zákl. přenesená",J254,0)</f>
        <v>0</v>
      </c>
      <c r="BH254" s="150">
        <f>IF(N254="sníž. přenesená",J254,0)</f>
        <v>0</v>
      </c>
      <c r="BI254" s="150">
        <f>IF(N254="nulová",J254,0)</f>
        <v>0</v>
      </c>
      <c r="BJ254" s="16" t="s">
        <v>81</v>
      </c>
      <c r="BK254" s="150">
        <f>ROUND(I254*H254,2)</f>
        <v>0</v>
      </c>
      <c r="BL254" s="16" t="s">
        <v>136</v>
      </c>
      <c r="BM254" s="149" t="s">
        <v>373</v>
      </c>
    </row>
    <row r="255" spans="2:65" s="13" customFormat="1" ht="11.25">
      <c r="B255" s="158"/>
      <c r="D255" s="152" t="s">
        <v>138</v>
      </c>
      <c r="E255" s="159" t="s">
        <v>1</v>
      </c>
      <c r="F255" s="160" t="s">
        <v>83</v>
      </c>
      <c r="H255" s="161">
        <v>2</v>
      </c>
      <c r="I255" s="162"/>
      <c r="L255" s="158"/>
      <c r="M255" s="163"/>
      <c r="T255" s="164"/>
      <c r="AT255" s="159" t="s">
        <v>138</v>
      </c>
      <c r="AU255" s="159" t="s">
        <v>83</v>
      </c>
      <c r="AV255" s="13" t="s">
        <v>83</v>
      </c>
      <c r="AW255" s="13" t="s">
        <v>32</v>
      </c>
      <c r="AX255" s="13" t="s">
        <v>81</v>
      </c>
      <c r="AY255" s="159" t="s">
        <v>130</v>
      </c>
    </row>
    <row r="256" spans="2:65" s="1" customFormat="1" ht="24.2" customHeight="1">
      <c r="B256" s="31"/>
      <c r="C256" s="139" t="s">
        <v>374</v>
      </c>
      <c r="D256" s="139" t="s">
        <v>132</v>
      </c>
      <c r="E256" s="140" t="s">
        <v>375</v>
      </c>
      <c r="F256" s="141" t="s">
        <v>376</v>
      </c>
      <c r="G256" s="142" t="s">
        <v>169</v>
      </c>
      <c r="H256" s="143">
        <v>23.72</v>
      </c>
      <c r="I256" s="144"/>
      <c r="J256" s="145">
        <f>ROUND(I256*H256,2)</f>
        <v>0</v>
      </c>
      <c r="K256" s="141" t="s">
        <v>1</v>
      </c>
      <c r="L256" s="31"/>
      <c r="M256" s="146" t="s">
        <v>1</v>
      </c>
      <c r="N256" s="109" t="s">
        <v>41</v>
      </c>
      <c r="P256" s="147">
        <f>O256*H256</f>
        <v>0</v>
      </c>
      <c r="Q256" s="147">
        <v>0</v>
      </c>
      <c r="R256" s="147">
        <f>Q256*H256</f>
        <v>0</v>
      </c>
      <c r="S256" s="147">
        <v>0</v>
      </c>
      <c r="T256" s="148">
        <f>S256*H256</f>
        <v>0</v>
      </c>
      <c r="AR256" s="149" t="s">
        <v>136</v>
      </c>
      <c r="AT256" s="149" t="s">
        <v>132</v>
      </c>
      <c r="AU256" s="149" t="s">
        <v>83</v>
      </c>
      <c r="AY256" s="16" t="s">
        <v>130</v>
      </c>
      <c r="BE256" s="150">
        <f>IF(N256="základní",J256,0)</f>
        <v>0</v>
      </c>
      <c r="BF256" s="150">
        <f>IF(N256="snížená",J256,0)</f>
        <v>0</v>
      </c>
      <c r="BG256" s="150">
        <f>IF(N256="zákl. přenesená",J256,0)</f>
        <v>0</v>
      </c>
      <c r="BH256" s="150">
        <f>IF(N256="sníž. přenesená",J256,0)</f>
        <v>0</v>
      </c>
      <c r="BI256" s="150">
        <f>IF(N256="nulová",J256,0)</f>
        <v>0</v>
      </c>
      <c r="BJ256" s="16" t="s">
        <v>81</v>
      </c>
      <c r="BK256" s="150">
        <f>ROUND(I256*H256,2)</f>
        <v>0</v>
      </c>
      <c r="BL256" s="16" t="s">
        <v>136</v>
      </c>
      <c r="BM256" s="149" t="s">
        <v>377</v>
      </c>
    </row>
    <row r="257" spans="2:65" s="12" customFormat="1" ht="33.75">
      <c r="B257" s="151"/>
      <c r="D257" s="152" t="s">
        <v>138</v>
      </c>
      <c r="E257" s="153" t="s">
        <v>1</v>
      </c>
      <c r="F257" s="154" t="s">
        <v>378</v>
      </c>
      <c r="H257" s="153" t="s">
        <v>1</v>
      </c>
      <c r="I257" s="155"/>
      <c r="L257" s="151"/>
      <c r="M257" s="156"/>
      <c r="T257" s="157"/>
      <c r="AT257" s="153" t="s">
        <v>138</v>
      </c>
      <c r="AU257" s="153" t="s">
        <v>83</v>
      </c>
      <c r="AV257" s="12" t="s">
        <v>81</v>
      </c>
      <c r="AW257" s="12" t="s">
        <v>32</v>
      </c>
      <c r="AX257" s="12" t="s">
        <v>76</v>
      </c>
      <c r="AY257" s="153" t="s">
        <v>130</v>
      </c>
    </row>
    <row r="258" spans="2:65" s="13" customFormat="1" ht="11.25">
      <c r="B258" s="158"/>
      <c r="D258" s="152" t="s">
        <v>138</v>
      </c>
      <c r="E258" s="159" t="s">
        <v>1</v>
      </c>
      <c r="F258" s="160" t="s">
        <v>379</v>
      </c>
      <c r="H258" s="161">
        <v>9.8000000000000007</v>
      </c>
      <c r="I258" s="162"/>
      <c r="L258" s="158"/>
      <c r="M258" s="163"/>
      <c r="T258" s="164"/>
      <c r="AT258" s="159" t="s">
        <v>138</v>
      </c>
      <c r="AU258" s="159" t="s">
        <v>83</v>
      </c>
      <c r="AV258" s="13" t="s">
        <v>83</v>
      </c>
      <c r="AW258" s="13" t="s">
        <v>32</v>
      </c>
      <c r="AX258" s="13" t="s">
        <v>76</v>
      </c>
      <c r="AY258" s="159" t="s">
        <v>130</v>
      </c>
    </row>
    <row r="259" spans="2:65" s="13" customFormat="1" ht="11.25">
      <c r="B259" s="158"/>
      <c r="D259" s="152" t="s">
        <v>138</v>
      </c>
      <c r="E259" s="159" t="s">
        <v>1</v>
      </c>
      <c r="F259" s="160" t="s">
        <v>380</v>
      </c>
      <c r="H259" s="161">
        <v>13.92</v>
      </c>
      <c r="I259" s="162"/>
      <c r="L259" s="158"/>
      <c r="M259" s="163"/>
      <c r="T259" s="164"/>
      <c r="AT259" s="159" t="s">
        <v>138</v>
      </c>
      <c r="AU259" s="159" t="s">
        <v>83</v>
      </c>
      <c r="AV259" s="13" t="s">
        <v>83</v>
      </c>
      <c r="AW259" s="13" t="s">
        <v>32</v>
      </c>
      <c r="AX259" s="13" t="s">
        <v>76</v>
      </c>
      <c r="AY259" s="159" t="s">
        <v>130</v>
      </c>
    </row>
    <row r="260" spans="2:65" s="14" customFormat="1" ht="11.25">
      <c r="B260" s="165"/>
      <c r="D260" s="152" t="s">
        <v>138</v>
      </c>
      <c r="E260" s="166" t="s">
        <v>1</v>
      </c>
      <c r="F260" s="167" t="s">
        <v>143</v>
      </c>
      <c r="H260" s="168">
        <v>23.72</v>
      </c>
      <c r="I260" s="169"/>
      <c r="L260" s="165"/>
      <c r="M260" s="170"/>
      <c r="T260" s="171"/>
      <c r="AT260" s="166" t="s">
        <v>138</v>
      </c>
      <c r="AU260" s="166" t="s">
        <v>83</v>
      </c>
      <c r="AV260" s="14" t="s">
        <v>136</v>
      </c>
      <c r="AW260" s="14" t="s">
        <v>32</v>
      </c>
      <c r="AX260" s="14" t="s">
        <v>81</v>
      </c>
      <c r="AY260" s="166" t="s">
        <v>130</v>
      </c>
    </row>
    <row r="261" spans="2:65" s="1" customFormat="1" ht="33" customHeight="1">
      <c r="B261" s="31"/>
      <c r="C261" s="139" t="s">
        <v>381</v>
      </c>
      <c r="D261" s="139" t="s">
        <v>132</v>
      </c>
      <c r="E261" s="140" t="s">
        <v>382</v>
      </c>
      <c r="F261" s="141" t="s">
        <v>383</v>
      </c>
      <c r="G261" s="142" t="s">
        <v>169</v>
      </c>
      <c r="H261" s="143">
        <v>405</v>
      </c>
      <c r="I261" s="144"/>
      <c r="J261" s="145">
        <f>ROUND(I261*H261,2)</f>
        <v>0</v>
      </c>
      <c r="K261" s="141" t="s">
        <v>146</v>
      </c>
      <c r="L261" s="31"/>
      <c r="M261" s="146" t="s">
        <v>1</v>
      </c>
      <c r="N261" s="109" t="s">
        <v>41</v>
      </c>
      <c r="P261" s="147">
        <f>O261*H261</f>
        <v>0</v>
      </c>
      <c r="Q261" s="147">
        <v>0.1295</v>
      </c>
      <c r="R261" s="147">
        <f>Q261*H261</f>
        <v>52.447500000000005</v>
      </c>
      <c r="S261" s="147">
        <v>0</v>
      </c>
      <c r="T261" s="148">
        <f>S261*H261</f>
        <v>0</v>
      </c>
      <c r="AR261" s="149" t="s">
        <v>136</v>
      </c>
      <c r="AT261" s="149" t="s">
        <v>132</v>
      </c>
      <c r="AU261" s="149" t="s">
        <v>83</v>
      </c>
      <c r="AY261" s="16" t="s">
        <v>130</v>
      </c>
      <c r="BE261" s="150">
        <f>IF(N261="základní",J261,0)</f>
        <v>0</v>
      </c>
      <c r="BF261" s="150">
        <f>IF(N261="snížená",J261,0)</f>
        <v>0</v>
      </c>
      <c r="BG261" s="150">
        <f>IF(N261="zákl. přenesená",J261,0)</f>
        <v>0</v>
      </c>
      <c r="BH261" s="150">
        <f>IF(N261="sníž. přenesená",J261,0)</f>
        <v>0</v>
      </c>
      <c r="BI261" s="150">
        <f>IF(N261="nulová",J261,0)</f>
        <v>0</v>
      </c>
      <c r="BJ261" s="16" t="s">
        <v>81</v>
      </c>
      <c r="BK261" s="150">
        <f>ROUND(I261*H261,2)</f>
        <v>0</v>
      </c>
      <c r="BL261" s="16" t="s">
        <v>136</v>
      </c>
      <c r="BM261" s="149" t="s">
        <v>384</v>
      </c>
    </row>
    <row r="262" spans="2:65" s="13" customFormat="1" ht="11.25">
      <c r="B262" s="158"/>
      <c r="D262" s="152" t="s">
        <v>138</v>
      </c>
      <c r="E262" s="159" t="s">
        <v>1</v>
      </c>
      <c r="F262" s="160" t="s">
        <v>385</v>
      </c>
      <c r="H262" s="161">
        <v>405</v>
      </c>
      <c r="I262" s="162"/>
      <c r="L262" s="158"/>
      <c r="M262" s="163"/>
      <c r="T262" s="164"/>
      <c r="AT262" s="159" t="s">
        <v>138</v>
      </c>
      <c r="AU262" s="159" t="s">
        <v>83</v>
      </c>
      <c r="AV262" s="13" t="s">
        <v>83</v>
      </c>
      <c r="AW262" s="13" t="s">
        <v>32</v>
      </c>
      <c r="AX262" s="13" t="s">
        <v>81</v>
      </c>
      <c r="AY262" s="159" t="s">
        <v>130</v>
      </c>
    </row>
    <row r="263" spans="2:65" s="1" customFormat="1" ht="24.2" customHeight="1">
      <c r="B263" s="31"/>
      <c r="C263" s="172" t="s">
        <v>386</v>
      </c>
      <c r="D263" s="172" t="s">
        <v>216</v>
      </c>
      <c r="E263" s="173" t="s">
        <v>387</v>
      </c>
      <c r="F263" s="174" t="s">
        <v>388</v>
      </c>
      <c r="G263" s="175" t="s">
        <v>169</v>
      </c>
      <c r="H263" s="176">
        <v>405</v>
      </c>
      <c r="I263" s="177"/>
      <c r="J263" s="178">
        <f>ROUND(I263*H263,2)</f>
        <v>0</v>
      </c>
      <c r="K263" s="174" t="s">
        <v>1</v>
      </c>
      <c r="L263" s="179"/>
      <c r="M263" s="180" t="s">
        <v>1</v>
      </c>
      <c r="N263" s="181" t="s">
        <v>41</v>
      </c>
      <c r="P263" s="147">
        <f>O263*H263</f>
        <v>0</v>
      </c>
      <c r="Q263" s="147">
        <v>2.8000000000000001E-2</v>
      </c>
      <c r="R263" s="147">
        <f>Q263*H263</f>
        <v>11.34</v>
      </c>
      <c r="S263" s="147">
        <v>0</v>
      </c>
      <c r="T263" s="148">
        <f>S263*H263</f>
        <v>0</v>
      </c>
      <c r="AR263" s="149" t="s">
        <v>178</v>
      </c>
      <c r="AT263" s="149" t="s">
        <v>216</v>
      </c>
      <c r="AU263" s="149" t="s">
        <v>83</v>
      </c>
      <c r="AY263" s="16" t="s">
        <v>130</v>
      </c>
      <c r="BE263" s="150">
        <f>IF(N263="základní",J263,0)</f>
        <v>0</v>
      </c>
      <c r="BF263" s="150">
        <f>IF(N263="snížená",J263,0)</f>
        <v>0</v>
      </c>
      <c r="BG263" s="150">
        <f>IF(N263="zákl. přenesená",J263,0)</f>
        <v>0</v>
      </c>
      <c r="BH263" s="150">
        <f>IF(N263="sníž. přenesená",J263,0)</f>
        <v>0</v>
      </c>
      <c r="BI263" s="150">
        <f>IF(N263="nulová",J263,0)</f>
        <v>0</v>
      </c>
      <c r="BJ263" s="16" t="s">
        <v>81</v>
      </c>
      <c r="BK263" s="150">
        <f>ROUND(I263*H263,2)</f>
        <v>0</v>
      </c>
      <c r="BL263" s="16" t="s">
        <v>136</v>
      </c>
      <c r="BM263" s="149" t="s">
        <v>389</v>
      </c>
    </row>
    <row r="264" spans="2:65" s="1" customFormat="1" ht="24.2" customHeight="1">
      <c r="B264" s="31"/>
      <c r="C264" s="139" t="s">
        <v>390</v>
      </c>
      <c r="D264" s="139" t="s">
        <v>132</v>
      </c>
      <c r="E264" s="140" t="s">
        <v>391</v>
      </c>
      <c r="F264" s="141" t="s">
        <v>392</v>
      </c>
      <c r="G264" s="142" t="s">
        <v>181</v>
      </c>
      <c r="H264" s="143">
        <v>6.6</v>
      </c>
      <c r="I264" s="144"/>
      <c r="J264" s="145">
        <f>ROUND(I264*H264,2)</f>
        <v>0</v>
      </c>
      <c r="K264" s="141" t="s">
        <v>146</v>
      </c>
      <c r="L264" s="31"/>
      <c r="M264" s="146" t="s">
        <v>1</v>
      </c>
      <c r="N264" s="109" t="s">
        <v>41</v>
      </c>
      <c r="P264" s="147">
        <f>O264*H264</f>
        <v>0</v>
      </c>
      <c r="Q264" s="147">
        <v>2.2563399999999998</v>
      </c>
      <c r="R264" s="147">
        <f>Q264*H264</f>
        <v>14.891843999999997</v>
      </c>
      <c r="S264" s="147">
        <v>0</v>
      </c>
      <c r="T264" s="148">
        <f>S264*H264</f>
        <v>0</v>
      </c>
      <c r="AR264" s="149" t="s">
        <v>136</v>
      </c>
      <c r="AT264" s="149" t="s">
        <v>132</v>
      </c>
      <c r="AU264" s="149" t="s">
        <v>83</v>
      </c>
      <c r="AY264" s="16" t="s">
        <v>130</v>
      </c>
      <c r="BE264" s="150">
        <f>IF(N264="základní",J264,0)</f>
        <v>0</v>
      </c>
      <c r="BF264" s="150">
        <f>IF(N264="snížená",J264,0)</f>
        <v>0</v>
      </c>
      <c r="BG264" s="150">
        <f>IF(N264="zákl. přenesená",J264,0)</f>
        <v>0</v>
      </c>
      <c r="BH264" s="150">
        <f>IF(N264="sníž. přenesená",J264,0)</f>
        <v>0</v>
      </c>
      <c r="BI264" s="150">
        <f>IF(N264="nulová",J264,0)</f>
        <v>0</v>
      </c>
      <c r="BJ264" s="16" t="s">
        <v>81</v>
      </c>
      <c r="BK264" s="150">
        <f>ROUND(I264*H264,2)</f>
        <v>0</v>
      </c>
      <c r="BL264" s="16" t="s">
        <v>136</v>
      </c>
      <c r="BM264" s="149" t="s">
        <v>393</v>
      </c>
    </row>
    <row r="265" spans="2:65" s="12" customFormat="1" ht="22.5">
      <c r="B265" s="151"/>
      <c r="D265" s="152" t="s">
        <v>138</v>
      </c>
      <c r="E265" s="153" t="s">
        <v>1</v>
      </c>
      <c r="F265" s="154" t="s">
        <v>394</v>
      </c>
      <c r="H265" s="153" t="s">
        <v>1</v>
      </c>
      <c r="I265" s="155"/>
      <c r="L265" s="151"/>
      <c r="M265" s="156"/>
      <c r="T265" s="157"/>
      <c r="AT265" s="153" t="s">
        <v>138</v>
      </c>
      <c r="AU265" s="153" t="s">
        <v>83</v>
      </c>
      <c r="AV265" s="12" t="s">
        <v>81</v>
      </c>
      <c r="AW265" s="12" t="s">
        <v>32</v>
      </c>
      <c r="AX265" s="12" t="s">
        <v>76</v>
      </c>
      <c r="AY265" s="153" t="s">
        <v>130</v>
      </c>
    </row>
    <row r="266" spans="2:65" s="13" customFormat="1" ht="11.25">
      <c r="B266" s="158"/>
      <c r="D266" s="152" t="s">
        <v>138</v>
      </c>
      <c r="E266" s="159" t="s">
        <v>1</v>
      </c>
      <c r="F266" s="160" t="s">
        <v>395</v>
      </c>
      <c r="H266" s="161">
        <v>6.6</v>
      </c>
      <c r="I266" s="162"/>
      <c r="L266" s="158"/>
      <c r="M266" s="163"/>
      <c r="T266" s="164"/>
      <c r="AT266" s="159" t="s">
        <v>138</v>
      </c>
      <c r="AU266" s="159" t="s">
        <v>83</v>
      </c>
      <c r="AV266" s="13" t="s">
        <v>83</v>
      </c>
      <c r="AW266" s="13" t="s">
        <v>32</v>
      </c>
      <c r="AX266" s="13" t="s">
        <v>81</v>
      </c>
      <c r="AY266" s="159" t="s">
        <v>130</v>
      </c>
    </row>
    <row r="267" spans="2:65" s="1" customFormat="1" ht="24.2" customHeight="1">
      <c r="B267" s="31"/>
      <c r="C267" s="139" t="s">
        <v>396</v>
      </c>
      <c r="D267" s="139" t="s">
        <v>132</v>
      </c>
      <c r="E267" s="140" t="s">
        <v>397</v>
      </c>
      <c r="F267" s="141" t="s">
        <v>398</v>
      </c>
      <c r="G267" s="142" t="s">
        <v>135</v>
      </c>
      <c r="H267" s="143">
        <v>34</v>
      </c>
      <c r="I267" s="144"/>
      <c r="J267" s="145">
        <f>ROUND(I267*H267,2)</f>
        <v>0</v>
      </c>
      <c r="K267" s="141" t="s">
        <v>146</v>
      </c>
      <c r="L267" s="31"/>
      <c r="M267" s="146" t="s">
        <v>1</v>
      </c>
      <c r="N267" s="109" t="s">
        <v>41</v>
      </c>
      <c r="P267" s="147">
        <f>O267*H267</f>
        <v>0</v>
      </c>
      <c r="Q267" s="147">
        <v>4.6999999999999999E-4</v>
      </c>
      <c r="R267" s="147">
        <f>Q267*H267</f>
        <v>1.5980000000000001E-2</v>
      </c>
      <c r="S267" s="147">
        <v>0</v>
      </c>
      <c r="T267" s="148">
        <f>S267*H267</f>
        <v>0</v>
      </c>
      <c r="AR267" s="149" t="s">
        <v>136</v>
      </c>
      <c r="AT267" s="149" t="s">
        <v>132</v>
      </c>
      <c r="AU267" s="149" t="s">
        <v>83</v>
      </c>
      <c r="AY267" s="16" t="s">
        <v>130</v>
      </c>
      <c r="BE267" s="150">
        <f>IF(N267="základní",J267,0)</f>
        <v>0</v>
      </c>
      <c r="BF267" s="150">
        <f>IF(N267="snížená",J267,0)</f>
        <v>0</v>
      </c>
      <c r="BG267" s="150">
        <f>IF(N267="zákl. přenesená",J267,0)</f>
        <v>0</v>
      </c>
      <c r="BH267" s="150">
        <f>IF(N267="sníž. přenesená",J267,0)</f>
        <v>0</v>
      </c>
      <c r="BI267" s="150">
        <f>IF(N267="nulová",J267,0)</f>
        <v>0</v>
      </c>
      <c r="BJ267" s="16" t="s">
        <v>81</v>
      </c>
      <c r="BK267" s="150">
        <f>ROUND(I267*H267,2)</f>
        <v>0</v>
      </c>
      <c r="BL267" s="16" t="s">
        <v>136</v>
      </c>
      <c r="BM267" s="149" t="s">
        <v>399</v>
      </c>
    </row>
    <row r="268" spans="2:65" s="13" customFormat="1" ht="11.25">
      <c r="B268" s="158"/>
      <c r="D268" s="152" t="s">
        <v>138</v>
      </c>
      <c r="E268" s="159" t="s">
        <v>1</v>
      </c>
      <c r="F268" s="160" t="s">
        <v>400</v>
      </c>
      <c r="H268" s="161">
        <v>34</v>
      </c>
      <c r="I268" s="162"/>
      <c r="L268" s="158"/>
      <c r="M268" s="163"/>
      <c r="T268" s="164"/>
      <c r="AT268" s="159" t="s">
        <v>138</v>
      </c>
      <c r="AU268" s="159" t="s">
        <v>83</v>
      </c>
      <c r="AV268" s="13" t="s">
        <v>83</v>
      </c>
      <c r="AW268" s="13" t="s">
        <v>32</v>
      </c>
      <c r="AX268" s="13" t="s">
        <v>81</v>
      </c>
      <c r="AY268" s="159" t="s">
        <v>130</v>
      </c>
    </row>
    <row r="269" spans="2:65" s="1" customFormat="1" ht="16.5" customHeight="1">
      <c r="B269" s="31"/>
      <c r="C269" s="139" t="s">
        <v>401</v>
      </c>
      <c r="D269" s="139" t="s">
        <v>132</v>
      </c>
      <c r="E269" s="140" t="s">
        <v>402</v>
      </c>
      <c r="F269" s="141" t="s">
        <v>403</v>
      </c>
      <c r="G269" s="142" t="s">
        <v>181</v>
      </c>
      <c r="H269" s="143">
        <v>0.375</v>
      </c>
      <c r="I269" s="144"/>
      <c r="J269" s="145">
        <f>ROUND(I269*H269,2)</f>
        <v>0</v>
      </c>
      <c r="K269" s="141" t="s">
        <v>146</v>
      </c>
      <c r="L269" s="31"/>
      <c r="M269" s="146" t="s">
        <v>1</v>
      </c>
      <c r="N269" s="109" t="s">
        <v>41</v>
      </c>
      <c r="P269" s="147">
        <f>O269*H269</f>
        <v>0</v>
      </c>
      <c r="Q269" s="147">
        <v>0</v>
      </c>
      <c r="R269" s="147">
        <f>Q269*H269</f>
        <v>0</v>
      </c>
      <c r="S269" s="147">
        <v>2.4</v>
      </c>
      <c r="T269" s="148">
        <f>S269*H269</f>
        <v>0.89999999999999991</v>
      </c>
      <c r="AR269" s="149" t="s">
        <v>136</v>
      </c>
      <c r="AT269" s="149" t="s">
        <v>132</v>
      </c>
      <c r="AU269" s="149" t="s">
        <v>83</v>
      </c>
      <c r="AY269" s="16" t="s">
        <v>130</v>
      </c>
      <c r="BE269" s="150">
        <f>IF(N269="základní",J269,0)</f>
        <v>0</v>
      </c>
      <c r="BF269" s="150">
        <f>IF(N269="snížená",J269,0)</f>
        <v>0</v>
      </c>
      <c r="BG269" s="150">
        <f>IF(N269="zákl. přenesená",J269,0)</f>
        <v>0</v>
      </c>
      <c r="BH269" s="150">
        <f>IF(N269="sníž. přenesená",J269,0)</f>
        <v>0</v>
      </c>
      <c r="BI269" s="150">
        <f>IF(N269="nulová",J269,0)</f>
        <v>0</v>
      </c>
      <c r="BJ269" s="16" t="s">
        <v>81</v>
      </c>
      <c r="BK269" s="150">
        <f>ROUND(I269*H269,2)</f>
        <v>0</v>
      </c>
      <c r="BL269" s="16" t="s">
        <v>136</v>
      </c>
      <c r="BM269" s="149" t="s">
        <v>404</v>
      </c>
    </row>
    <row r="270" spans="2:65" s="12" customFormat="1" ht="22.5">
      <c r="B270" s="151"/>
      <c r="D270" s="152" t="s">
        <v>138</v>
      </c>
      <c r="E270" s="153" t="s">
        <v>1</v>
      </c>
      <c r="F270" s="154" t="s">
        <v>405</v>
      </c>
      <c r="H270" s="153" t="s">
        <v>1</v>
      </c>
      <c r="I270" s="155"/>
      <c r="L270" s="151"/>
      <c r="M270" s="156"/>
      <c r="T270" s="157"/>
      <c r="AT270" s="153" t="s">
        <v>138</v>
      </c>
      <c r="AU270" s="153" t="s">
        <v>83</v>
      </c>
      <c r="AV270" s="12" t="s">
        <v>81</v>
      </c>
      <c r="AW270" s="12" t="s">
        <v>32</v>
      </c>
      <c r="AX270" s="12" t="s">
        <v>76</v>
      </c>
      <c r="AY270" s="153" t="s">
        <v>130</v>
      </c>
    </row>
    <row r="271" spans="2:65" s="13" customFormat="1" ht="11.25">
      <c r="B271" s="158"/>
      <c r="D271" s="152" t="s">
        <v>138</v>
      </c>
      <c r="E271" s="159" t="s">
        <v>1</v>
      </c>
      <c r="F271" s="160" t="s">
        <v>406</v>
      </c>
      <c r="H271" s="161">
        <v>0.375</v>
      </c>
      <c r="I271" s="162"/>
      <c r="L271" s="158"/>
      <c r="M271" s="163"/>
      <c r="T271" s="164"/>
      <c r="AT271" s="159" t="s">
        <v>138</v>
      </c>
      <c r="AU271" s="159" t="s">
        <v>83</v>
      </c>
      <c r="AV271" s="13" t="s">
        <v>83</v>
      </c>
      <c r="AW271" s="13" t="s">
        <v>32</v>
      </c>
      <c r="AX271" s="13" t="s">
        <v>81</v>
      </c>
      <c r="AY271" s="159" t="s">
        <v>130</v>
      </c>
    </row>
    <row r="272" spans="2:65" s="1" customFormat="1" ht="37.9" customHeight="1">
      <c r="B272" s="31"/>
      <c r="C272" s="139" t="s">
        <v>407</v>
      </c>
      <c r="D272" s="139" t="s">
        <v>132</v>
      </c>
      <c r="E272" s="140" t="s">
        <v>408</v>
      </c>
      <c r="F272" s="141" t="s">
        <v>409</v>
      </c>
      <c r="G272" s="142" t="s">
        <v>181</v>
      </c>
      <c r="H272" s="143">
        <v>21.6</v>
      </c>
      <c r="I272" s="144"/>
      <c r="J272" s="145">
        <f>ROUND(I272*H272,2)</f>
        <v>0</v>
      </c>
      <c r="K272" s="141" t="s">
        <v>146</v>
      </c>
      <c r="L272" s="31"/>
      <c r="M272" s="146" t="s">
        <v>1</v>
      </c>
      <c r="N272" s="109" t="s">
        <v>41</v>
      </c>
      <c r="P272" s="147">
        <f>O272*H272</f>
        <v>0</v>
      </c>
      <c r="Q272" s="147">
        <v>0</v>
      </c>
      <c r="R272" s="147">
        <f>Q272*H272</f>
        <v>0</v>
      </c>
      <c r="S272" s="147">
        <v>2.2000000000000002</v>
      </c>
      <c r="T272" s="148">
        <f>S272*H272</f>
        <v>47.52000000000001</v>
      </c>
      <c r="AR272" s="149" t="s">
        <v>136</v>
      </c>
      <c r="AT272" s="149" t="s">
        <v>132</v>
      </c>
      <c r="AU272" s="149" t="s">
        <v>83</v>
      </c>
      <c r="AY272" s="16" t="s">
        <v>130</v>
      </c>
      <c r="BE272" s="150">
        <f>IF(N272="základní",J272,0)</f>
        <v>0</v>
      </c>
      <c r="BF272" s="150">
        <f>IF(N272="snížená",J272,0)</f>
        <v>0</v>
      </c>
      <c r="BG272" s="150">
        <f>IF(N272="zákl. přenesená",J272,0)</f>
        <v>0</v>
      </c>
      <c r="BH272" s="150">
        <f>IF(N272="sníž. přenesená",J272,0)</f>
        <v>0</v>
      </c>
      <c r="BI272" s="150">
        <f>IF(N272="nulová",J272,0)</f>
        <v>0</v>
      </c>
      <c r="BJ272" s="16" t="s">
        <v>81</v>
      </c>
      <c r="BK272" s="150">
        <f>ROUND(I272*H272,2)</f>
        <v>0</v>
      </c>
      <c r="BL272" s="16" t="s">
        <v>136</v>
      </c>
      <c r="BM272" s="149" t="s">
        <v>410</v>
      </c>
    </row>
    <row r="273" spans="2:65" s="12" customFormat="1" ht="22.5">
      <c r="B273" s="151"/>
      <c r="D273" s="152" t="s">
        <v>138</v>
      </c>
      <c r="E273" s="153" t="s">
        <v>1</v>
      </c>
      <c r="F273" s="154" t="s">
        <v>411</v>
      </c>
      <c r="H273" s="153" t="s">
        <v>1</v>
      </c>
      <c r="I273" s="155"/>
      <c r="L273" s="151"/>
      <c r="M273" s="156"/>
      <c r="T273" s="157"/>
      <c r="AT273" s="153" t="s">
        <v>138</v>
      </c>
      <c r="AU273" s="153" t="s">
        <v>83</v>
      </c>
      <c r="AV273" s="12" t="s">
        <v>81</v>
      </c>
      <c r="AW273" s="12" t="s">
        <v>32</v>
      </c>
      <c r="AX273" s="12" t="s">
        <v>76</v>
      </c>
      <c r="AY273" s="153" t="s">
        <v>130</v>
      </c>
    </row>
    <row r="274" spans="2:65" s="13" customFormat="1" ht="11.25">
      <c r="B274" s="158"/>
      <c r="D274" s="152" t="s">
        <v>138</v>
      </c>
      <c r="E274" s="159" t="s">
        <v>1</v>
      </c>
      <c r="F274" s="160" t="s">
        <v>412</v>
      </c>
      <c r="H274" s="161">
        <v>21.6</v>
      </c>
      <c r="I274" s="162"/>
      <c r="L274" s="158"/>
      <c r="M274" s="163"/>
      <c r="T274" s="164"/>
      <c r="AT274" s="159" t="s">
        <v>138</v>
      </c>
      <c r="AU274" s="159" t="s">
        <v>83</v>
      </c>
      <c r="AV274" s="13" t="s">
        <v>83</v>
      </c>
      <c r="AW274" s="13" t="s">
        <v>32</v>
      </c>
      <c r="AX274" s="13" t="s">
        <v>81</v>
      </c>
      <c r="AY274" s="159" t="s">
        <v>130</v>
      </c>
    </row>
    <row r="275" spans="2:65" s="1" customFormat="1" ht="24.2" customHeight="1">
      <c r="B275" s="31"/>
      <c r="C275" s="139" t="s">
        <v>413</v>
      </c>
      <c r="D275" s="139" t="s">
        <v>132</v>
      </c>
      <c r="E275" s="140" t="s">
        <v>414</v>
      </c>
      <c r="F275" s="141" t="s">
        <v>415</v>
      </c>
      <c r="G275" s="142" t="s">
        <v>264</v>
      </c>
      <c r="H275" s="143">
        <v>3</v>
      </c>
      <c r="I275" s="144"/>
      <c r="J275" s="145">
        <f>ROUND(I275*H275,2)</f>
        <v>0</v>
      </c>
      <c r="K275" s="141" t="s">
        <v>146</v>
      </c>
      <c r="L275" s="31"/>
      <c r="M275" s="146" t="s">
        <v>1</v>
      </c>
      <c r="N275" s="109" t="s">
        <v>41</v>
      </c>
      <c r="P275" s="147">
        <f>O275*H275</f>
        <v>0</v>
      </c>
      <c r="Q275" s="147">
        <v>0</v>
      </c>
      <c r="R275" s="147">
        <f>Q275*H275</f>
        <v>0</v>
      </c>
      <c r="S275" s="147">
        <v>0.16500000000000001</v>
      </c>
      <c r="T275" s="148">
        <f>S275*H275</f>
        <v>0.495</v>
      </c>
      <c r="AR275" s="149" t="s">
        <v>136</v>
      </c>
      <c r="AT275" s="149" t="s">
        <v>132</v>
      </c>
      <c r="AU275" s="149" t="s">
        <v>83</v>
      </c>
      <c r="AY275" s="16" t="s">
        <v>130</v>
      </c>
      <c r="BE275" s="150">
        <f>IF(N275="základní",J275,0)</f>
        <v>0</v>
      </c>
      <c r="BF275" s="150">
        <f>IF(N275="snížená",J275,0)</f>
        <v>0</v>
      </c>
      <c r="BG275" s="150">
        <f>IF(N275="zákl. přenesená",J275,0)</f>
        <v>0</v>
      </c>
      <c r="BH275" s="150">
        <f>IF(N275="sníž. přenesená",J275,0)</f>
        <v>0</v>
      </c>
      <c r="BI275" s="150">
        <f>IF(N275="nulová",J275,0)</f>
        <v>0</v>
      </c>
      <c r="BJ275" s="16" t="s">
        <v>81</v>
      </c>
      <c r="BK275" s="150">
        <f>ROUND(I275*H275,2)</f>
        <v>0</v>
      </c>
      <c r="BL275" s="16" t="s">
        <v>136</v>
      </c>
      <c r="BM275" s="149" t="s">
        <v>416</v>
      </c>
    </row>
    <row r="276" spans="2:65" s="13" customFormat="1" ht="11.25">
      <c r="B276" s="158"/>
      <c r="D276" s="152" t="s">
        <v>138</v>
      </c>
      <c r="E276" s="159" t="s">
        <v>1</v>
      </c>
      <c r="F276" s="160" t="s">
        <v>417</v>
      </c>
      <c r="H276" s="161">
        <v>3</v>
      </c>
      <c r="I276" s="162"/>
      <c r="L276" s="158"/>
      <c r="M276" s="163"/>
      <c r="T276" s="164"/>
      <c r="AT276" s="159" t="s">
        <v>138</v>
      </c>
      <c r="AU276" s="159" t="s">
        <v>83</v>
      </c>
      <c r="AV276" s="13" t="s">
        <v>83</v>
      </c>
      <c r="AW276" s="13" t="s">
        <v>32</v>
      </c>
      <c r="AX276" s="13" t="s">
        <v>81</v>
      </c>
      <c r="AY276" s="159" t="s">
        <v>130</v>
      </c>
    </row>
    <row r="277" spans="2:65" s="1" customFormat="1" ht="24.2" customHeight="1">
      <c r="B277" s="31"/>
      <c r="C277" s="139" t="s">
        <v>418</v>
      </c>
      <c r="D277" s="139" t="s">
        <v>132</v>
      </c>
      <c r="E277" s="140" t="s">
        <v>419</v>
      </c>
      <c r="F277" s="141" t="s">
        <v>420</v>
      </c>
      <c r="G277" s="142" t="s">
        <v>169</v>
      </c>
      <c r="H277" s="143">
        <v>10</v>
      </c>
      <c r="I277" s="144"/>
      <c r="J277" s="145">
        <f>ROUND(I277*H277,2)</f>
        <v>0</v>
      </c>
      <c r="K277" s="141" t="s">
        <v>146</v>
      </c>
      <c r="L277" s="31"/>
      <c r="M277" s="146" t="s">
        <v>1</v>
      </c>
      <c r="N277" s="109" t="s">
        <v>41</v>
      </c>
      <c r="P277" s="147">
        <f>O277*H277</f>
        <v>0</v>
      </c>
      <c r="Q277" s="147">
        <v>0</v>
      </c>
      <c r="R277" s="147">
        <f>Q277*H277</f>
        <v>0</v>
      </c>
      <c r="S277" s="147">
        <v>9.2499999999999995E-3</v>
      </c>
      <c r="T277" s="148">
        <f>S277*H277</f>
        <v>9.2499999999999999E-2</v>
      </c>
      <c r="AR277" s="149" t="s">
        <v>136</v>
      </c>
      <c r="AT277" s="149" t="s">
        <v>132</v>
      </c>
      <c r="AU277" s="149" t="s">
        <v>83</v>
      </c>
      <c r="AY277" s="16" t="s">
        <v>130</v>
      </c>
      <c r="BE277" s="150">
        <f>IF(N277="základní",J277,0)</f>
        <v>0</v>
      </c>
      <c r="BF277" s="150">
        <f>IF(N277="snížená",J277,0)</f>
        <v>0</v>
      </c>
      <c r="BG277" s="150">
        <f>IF(N277="zákl. přenesená",J277,0)</f>
        <v>0</v>
      </c>
      <c r="BH277" s="150">
        <f>IF(N277="sníž. přenesená",J277,0)</f>
        <v>0</v>
      </c>
      <c r="BI277" s="150">
        <f>IF(N277="nulová",J277,0)</f>
        <v>0</v>
      </c>
      <c r="BJ277" s="16" t="s">
        <v>81</v>
      </c>
      <c r="BK277" s="150">
        <f>ROUND(I277*H277,2)</f>
        <v>0</v>
      </c>
      <c r="BL277" s="16" t="s">
        <v>136</v>
      </c>
      <c r="BM277" s="149" t="s">
        <v>421</v>
      </c>
    </row>
    <row r="278" spans="2:65" s="13" customFormat="1" ht="11.25">
      <c r="B278" s="158"/>
      <c r="D278" s="152" t="s">
        <v>138</v>
      </c>
      <c r="E278" s="159" t="s">
        <v>1</v>
      </c>
      <c r="F278" s="160" t="s">
        <v>422</v>
      </c>
      <c r="H278" s="161">
        <v>10</v>
      </c>
      <c r="I278" s="162"/>
      <c r="L278" s="158"/>
      <c r="M278" s="163"/>
      <c r="T278" s="164"/>
      <c r="AT278" s="159" t="s">
        <v>138</v>
      </c>
      <c r="AU278" s="159" t="s">
        <v>83</v>
      </c>
      <c r="AV278" s="13" t="s">
        <v>83</v>
      </c>
      <c r="AW278" s="13" t="s">
        <v>32</v>
      </c>
      <c r="AX278" s="13" t="s">
        <v>81</v>
      </c>
      <c r="AY278" s="159" t="s">
        <v>130</v>
      </c>
    </row>
    <row r="279" spans="2:65" s="1" customFormat="1" ht="24.2" customHeight="1">
      <c r="B279" s="31"/>
      <c r="C279" s="139" t="s">
        <v>423</v>
      </c>
      <c r="D279" s="139" t="s">
        <v>132</v>
      </c>
      <c r="E279" s="140" t="s">
        <v>424</v>
      </c>
      <c r="F279" s="141" t="s">
        <v>425</v>
      </c>
      <c r="G279" s="142" t="s">
        <v>135</v>
      </c>
      <c r="H279" s="143">
        <v>24.9</v>
      </c>
      <c r="I279" s="144"/>
      <c r="J279" s="145">
        <f>ROUND(I279*H279,2)</f>
        <v>0</v>
      </c>
      <c r="K279" s="141" t="s">
        <v>146</v>
      </c>
      <c r="L279" s="31"/>
      <c r="M279" s="146" t="s">
        <v>1</v>
      </c>
      <c r="N279" s="109" t="s">
        <v>41</v>
      </c>
      <c r="P279" s="147">
        <f>O279*H279</f>
        <v>0</v>
      </c>
      <c r="Q279" s="147">
        <v>0</v>
      </c>
      <c r="R279" s="147">
        <f>Q279*H279</f>
        <v>0</v>
      </c>
      <c r="S279" s="147">
        <v>2.1999999999999999E-2</v>
      </c>
      <c r="T279" s="148">
        <f>S279*H279</f>
        <v>0.54779999999999995</v>
      </c>
      <c r="AR279" s="149" t="s">
        <v>136</v>
      </c>
      <c r="AT279" s="149" t="s">
        <v>132</v>
      </c>
      <c r="AU279" s="149" t="s">
        <v>83</v>
      </c>
      <c r="AY279" s="16" t="s">
        <v>130</v>
      </c>
      <c r="BE279" s="150">
        <f>IF(N279="základní",J279,0)</f>
        <v>0</v>
      </c>
      <c r="BF279" s="150">
        <f>IF(N279="snížená",J279,0)</f>
        <v>0</v>
      </c>
      <c r="BG279" s="150">
        <f>IF(N279="zákl. přenesená",J279,0)</f>
        <v>0</v>
      </c>
      <c r="BH279" s="150">
        <f>IF(N279="sníž. přenesená",J279,0)</f>
        <v>0</v>
      </c>
      <c r="BI279" s="150">
        <f>IF(N279="nulová",J279,0)</f>
        <v>0</v>
      </c>
      <c r="BJ279" s="16" t="s">
        <v>81</v>
      </c>
      <c r="BK279" s="150">
        <f>ROUND(I279*H279,2)</f>
        <v>0</v>
      </c>
      <c r="BL279" s="16" t="s">
        <v>136</v>
      </c>
      <c r="BM279" s="149" t="s">
        <v>426</v>
      </c>
    </row>
    <row r="280" spans="2:65" s="12" customFormat="1" ht="11.25">
      <c r="B280" s="151"/>
      <c r="D280" s="152" t="s">
        <v>138</v>
      </c>
      <c r="E280" s="153" t="s">
        <v>1</v>
      </c>
      <c r="F280" s="154" t="s">
        <v>427</v>
      </c>
      <c r="H280" s="153" t="s">
        <v>1</v>
      </c>
      <c r="I280" s="155"/>
      <c r="L280" s="151"/>
      <c r="M280" s="156"/>
      <c r="T280" s="157"/>
      <c r="AT280" s="153" t="s">
        <v>138</v>
      </c>
      <c r="AU280" s="153" t="s">
        <v>83</v>
      </c>
      <c r="AV280" s="12" t="s">
        <v>81</v>
      </c>
      <c r="AW280" s="12" t="s">
        <v>32</v>
      </c>
      <c r="AX280" s="12" t="s">
        <v>76</v>
      </c>
      <c r="AY280" s="153" t="s">
        <v>130</v>
      </c>
    </row>
    <row r="281" spans="2:65" s="13" customFormat="1" ht="11.25">
      <c r="B281" s="158"/>
      <c r="D281" s="152" t="s">
        <v>138</v>
      </c>
      <c r="E281" s="159" t="s">
        <v>1</v>
      </c>
      <c r="F281" s="160" t="s">
        <v>428</v>
      </c>
      <c r="H281" s="161">
        <v>24.9</v>
      </c>
      <c r="I281" s="162"/>
      <c r="L281" s="158"/>
      <c r="M281" s="163"/>
      <c r="T281" s="164"/>
      <c r="AT281" s="159" t="s">
        <v>138</v>
      </c>
      <c r="AU281" s="159" t="s">
        <v>83</v>
      </c>
      <c r="AV281" s="13" t="s">
        <v>83</v>
      </c>
      <c r="AW281" s="13" t="s">
        <v>32</v>
      </c>
      <c r="AX281" s="13" t="s">
        <v>81</v>
      </c>
      <c r="AY281" s="159" t="s">
        <v>130</v>
      </c>
    </row>
    <row r="282" spans="2:65" s="1" customFormat="1" ht="24.2" customHeight="1">
      <c r="B282" s="31"/>
      <c r="C282" s="139" t="s">
        <v>429</v>
      </c>
      <c r="D282" s="139" t="s">
        <v>132</v>
      </c>
      <c r="E282" s="140" t="s">
        <v>430</v>
      </c>
      <c r="F282" s="141" t="s">
        <v>431</v>
      </c>
      <c r="G282" s="142" t="s">
        <v>135</v>
      </c>
      <c r="H282" s="143">
        <v>16.600000000000001</v>
      </c>
      <c r="I282" s="144"/>
      <c r="J282" s="145">
        <f>ROUND(I282*H282,2)</f>
        <v>0</v>
      </c>
      <c r="K282" s="141" t="s">
        <v>146</v>
      </c>
      <c r="L282" s="31"/>
      <c r="M282" s="146" t="s">
        <v>1</v>
      </c>
      <c r="N282" s="109" t="s">
        <v>41</v>
      </c>
      <c r="P282" s="147">
        <f>O282*H282</f>
        <v>0</v>
      </c>
      <c r="Q282" s="147">
        <v>0</v>
      </c>
      <c r="R282" s="147">
        <f>Q282*H282</f>
        <v>0</v>
      </c>
      <c r="S282" s="147">
        <v>6.6000000000000003E-2</v>
      </c>
      <c r="T282" s="148">
        <f>S282*H282</f>
        <v>1.0956000000000001</v>
      </c>
      <c r="AR282" s="149" t="s">
        <v>136</v>
      </c>
      <c r="AT282" s="149" t="s">
        <v>132</v>
      </c>
      <c r="AU282" s="149" t="s">
        <v>83</v>
      </c>
      <c r="AY282" s="16" t="s">
        <v>130</v>
      </c>
      <c r="BE282" s="150">
        <f>IF(N282="základní",J282,0)</f>
        <v>0</v>
      </c>
      <c r="BF282" s="150">
        <f>IF(N282="snížená",J282,0)</f>
        <v>0</v>
      </c>
      <c r="BG282" s="150">
        <f>IF(N282="zákl. přenesená",J282,0)</f>
        <v>0</v>
      </c>
      <c r="BH282" s="150">
        <f>IF(N282="sníž. přenesená",J282,0)</f>
        <v>0</v>
      </c>
      <c r="BI282" s="150">
        <f>IF(N282="nulová",J282,0)</f>
        <v>0</v>
      </c>
      <c r="BJ282" s="16" t="s">
        <v>81</v>
      </c>
      <c r="BK282" s="150">
        <f>ROUND(I282*H282,2)</f>
        <v>0</v>
      </c>
      <c r="BL282" s="16" t="s">
        <v>136</v>
      </c>
      <c r="BM282" s="149" t="s">
        <v>432</v>
      </c>
    </row>
    <row r="283" spans="2:65" s="12" customFormat="1" ht="11.25">
      <c r="B283" s="151"/>
      <c r="D283" s="152" t="s">
        <v>138</v>
      </c>
      <c r="E283" s="153" t="s">
        <v>1</v>
      </c>
      <c r="F283" s="154" t="s">
        <v>427</v>
      </c>
      <c r="H283" s="153" t="s">
        <v>1</v>
      </c>
      <c r="I283" s="155"/>
      <c r="L283" s="151"/>
      <c r="M283" s="156"/>
      <c r="T283" s="157"/>
      <c r="AT283" s="153" t="s">
        <v>138</v>
      </c>
      <c r="AU283" s="153" t="s">
        <v>83</v>
      </c>
      <c r="AV283" s="12" t="s">
        <v>81</v>
      </c>
      <c r="AW283" s="12" t="s">
        <v>32</v>
      </c>
      <c r="AX283" s="12" t="s">
        <v>76</v>
      </c>
      <c r="AY283" s="153" t="s">
        <v>130</v>
      </c>
    </row>
    <row r="284" spans="2:65" s="13" customFormat="1" ht="11.25">
      <c r="B284" s="158"/>
      <c r="D284" s="152" t="s">
        <v>138</v>
      </c>
      <c r="E284" s="159" t="s">
        <v>1</v>
      </c>
      <c r="F284" s="160" t="s">
        <v>433</v>
      </c>
      <c r="H284" s="161">
        <v>16.600000000000001</v>
      </c>
      <c r="I284" s="162"/>
      <c r="L284" s="158"/>
      <c r="M284" s="163"/>
      <c r="T284" s="164"/>
      <c r="AT284" s="159" t="s">
        <v>138</v>
      </c>
      <c r="AU284" s="159" t="s">
        <v>83</v>
      </c>
      <c r="AV284" s="13" t="s">
        <v>83</v>
      </c>
      <c r="AW284" s="13" t="s">
        <v>32</v>
      </c>
      <c r="AX284" s="13" t="s">
        <v>81</v>
      </c>
      <c r="AY284" s="159" t="s">
        <v>130</v>
      </c>
    </row>
    <row r="285" spans="2:65" s="1" customFormat="1" ht="24.2" customHeight="1">
      <c r="B285" s="31"/>
      <c r="C285" s="139" t="s">
        <v>434</v>
      </c>
      <c r="D285" s="139" t="s">
        <v>132</v>
      </c>
      <c r="E285" s="140" t="s">
        <v>435</v>
      </c>
      <c r="F285" s="141" t="s">
        <v>436</v>
      </c>
      <c r="G285" s="142" t="s">
        <v>135</v>
      </c>
      <c r="H285" s="143">
        <v>166</v>
      </c>
      <c r="I285" s="144"/>
      <c r="J285" s="145">
        <f>ROUND(I285*H285,2)</f>
        <v>0</v>
      </c>
      <c r="K285" s="141" t="s">
        <v>146</v>
      </c>
      <c r="L285" s="31"/>
      <c r="M285" s="146" t="s">
        <v>1</v>
      </c>
      <c r="N285" s="109" t="s">
        <v>41</v>
      </c>
      <c r="P285" s="147">
        <f>O285*H285</f>
        <v>0</v>
      </c>
      <c r="Q285" s="147">
        <v>0</v>
      </c>
      <c r="R285" s="147">
        <f>Q285*H285</f>
        <v>0</v>
      </c>
      <c r="S285" s="147">
        <v>6.5000000000000002E-2</v>
      </c>
      <c r="T285" s="148">
        <f>S285*H285</f>
        <v>10.790000000000001</v>
      </c>
      <c r="AR285" s="149" t="s">
        <v>136</v>
      </c>
      <c r="AT285" s="149" t="s">
        <v>132</v>
      </c>
      <c r="AU285" s="149" t="s">
        <v>83</v>
      </c>
      <c r="AY285" s="16" t="s">
        <v>130</v>
      </c>
      <c r="BE285" s="150">
        <f>IF(N285="základní",J285,0)</f>
        <v>0</v>
      </c>
      <c r="BF285" s="150">
        <f>IF(N285="snížená",J285,0)</f>
        <v>0</v>
      </c>
      <c r="BG285" s="150">
        <f>IF(N285="zákl. přenesená",J285,0)</f>
        <v>0</v>
      </c>
      <c r="BH285" s="150">
        <f>IF(N285="sníž. přenesená",J285,0)</f>
        <v>0</v>
      </c>
      <c r="BI285" s="150">
        <f>IF(N285="nulová",J285,0)</f>
        <v>0</v>
      </c>
      <c r="BJ285" s="16" t="s">
        <v>81</v>
      </c>
      <c r="BK285" s="150">
        <f>ROUND(I285*H285,2)</f>
        <v>0</v>
      </c>
      <c r="BL285" s="16" t="s">
        <v>136</v>
      </c>
      <c r="BM285" s="149" t="s">
        <v>437</v>
      </c>
    </row>
    <row r="286" spans="2:65" s="13" customFormat="1" ht="11.25">
      <c r="B286" s="158"/>
      <c r="D286" s="152" t="s">
        <v>138</v>
      </c>
      <c r="E286" s="159" t="s">
        <v>1</v>
      </c>
      <c r="F286" s="160" t="s">
        <v>438</v>
      </c>
      <c r="H286" s="161">
        <v>166</v>
      </c>
      <c r="I286" s="162"/>
      <c r="L286" s="158"/>
      <c r="M286" s="163"/>
      <c r="T286" s="164"/>
      <c r="AT286" s="159" t="s">
        <v>138</v>
      </c>
      <c r="AU286" s="159" t="s">
        <v>83</v>
      </c>
      <c r="AV286" s="13" t="s">
        <v>83</v>
      </c>
      <c r="AW286" s="13" t="s">
        <v>32</v>
      </c>
      <c r="AX286" s="13" t="s">
        <v>81</v>
      </c>
      <c r="AY286" s="159" t="s">
        <v>130</v>
      </c>
    </row>
    <row r="287" spans="2:65" s="1" customFormat="1" ht="24.2" customHeight="1">
      <c r="B287" s="31"/>
      <c r="C287" s="139" t="s">
        <v>439</v>
      </c>
      <c r="D287" s="139" t="s">
        <v>132</v>
      </c>
      <c r="E287" s="140" t="s">
        <v>440</v>
      </c>
      <c r="F287" s="141" t="s">
        <v>441</v>
      </c>
      <c r="G287" s="142" t="s">
        <v>135</v>
      </c>
      <c r="H287" s="143">
        <v>24.9</v>
      </c>
      <c r="I287" s="144"/>
      <c r="J287" s="145">
        <f>ROUND(I287*H287,2)</f>
        <v>0</v>
      </c>
      <c r="K287" s="141" t="s">
        <v>146</v>
      </c>
      <c r="L287" s="31"/>
      <c r="M287" s="146" t="s">
        <v>1</v>
      </c>
      <c r="N287" s="109" t="s">
        <v>41</v>
      </c>
      <c r="P287" s="147">
        <f>O287*H287</f>
        <v>0</v>
      </c>
      <c r="Q287" s="147">
        <v>2.0140000000000002E-2</v>
      </c>
      <c r="R287" s="147">
        <f>Q287*H287</f>
        <v>0.50148599999999999</v>
      </c>
      <c r="S287" s="147">
        <v>0</v>
      </c>
      <c r="T287" s="148">
        <f>S287*H287</f>
        <v>0</v>
      </c>
      <c r="AR287" s="149" t="s">
        <v>136</v>
      </c>
      <c r="AT287" s="149" t="s">
        <v>132</v>
      </c>
      <c r="AU287" s="149" t="s">
        <v>83</v>
      </c>
      <c r="AY287" s="16" t="s">
        <v>130</v>
      </c>
      <c r="BE287" s="150">
        <f>IF(N287="základní",J287,0)</f>
        <v>0</v>
      </c>
      <c r="BF287" s="150">
        <f>IF(N287="snížená",J287,0)</f>
        <v>0</v>
      </c>
      <c r="BG287" s="150">
        <f>IF(N287="zákl. přenesená",J287,0)</f>
        <v>0</v>
      </c>
      <c r="BH287" s="150">
        <f>IF(N287="sníž. přenesená",J287,0)</f>
        <v>0</v>
      </c>
      <c r="BI287" s="150">
        <f>IF(N287="nulová",J287,0)</f>
        <v>0</v>
      </c>
      <c r="BJ287" s="16" t="s">
        <v>81</v>
      </c>
      <c r="BK287" s="150">
        <f>ROUND(I287*H287,2)</f>
        <v>0</v>
      </c>
      <c r="BL287" s="16" t="s">
        <v>136</v>
      </c>
      <c r="BM287" s="149" t="s">
        <v>442</v>
      </c>
    </row>
    <row r="288" spans="2:65" s="12" customFormat="1" ht="11.25">
      <c r="B288" s="151"/>
      <c r="D288" s="152" t="s">
        <v>138</v>
      </c>
      <c r="E288" s="153" t="s">
        <v>1</v>
      </c>
      <c r="F288" s="154" t="s">
        <v>427</v>
      </c>
      <c r="H288" s="153" t="s">
        <v>1</v>
      </c>
      <c r="I288" s="155"/>
      <c r="L288" s="151"/>
      <c r="M288" s="156"/>
      <c r="T288" s="157"/>
      <c r="AT288" s="153" t="s">
        <v>138</v>
      </c>
      <c r="AU288" s="153" t="s">
        <v>83</v>
      </c>
      <c r="AV288" s="12" t="s">
        <v>81</v>
      </c>
      <c r="AW288" s="12" t="s">
        <v>32</v>
      </c>
      <c r="AX288" s="12" t="s">
        <v>76</v>
      </c>
      <c r="AY288" s="153" t="s">
        <v>130</v>
      </c>
    </row>
    <row r="289" spans="2:65" s="13" customFormat="1" ht="11.25">
      <c r="B289" s="158"/>
      <c r="D289" s="152" t="s">
        <v>138</v>
      </c>
      <c r="E289" s="159" t="s">
        <v>1</v>
      </c>
      <c r="F289" s="160" t="s">
        <v>428</v>
      </c>
      <c r="H289" s="161">
        <v>24.9</v>
      </c>
      <c r="I289" s="162"/>
      <c r="L289" s="158"/>
      <c r="M289" s="163"/>
      <c r="T289" s="164"/>
      <c r="AT289" s="159" t="s">
        <v>138</v>
      </c>
      <c r="AU289" s="159" t="s">
        <v>83</v>
      </c>
      <c r="AV289" s="13" t="s">
        <v>83</v>
      </c>
      <c r="AW289" s="13" t="s">
        <v>32</v>
      </c>
      <c r="AX289" s="13" t="s">
        <v>81</v>
      </c>
      <c r="AY289" s="159" t="s">
        <v>130</v>
      </c>
    </row>
    <row r="290" spans="2:65" s="1" customFormat="1" ht="24.2" customHeight="1">
      <c r="B290" s="31"/>
      <c r="C290" s="139" t="s">
        <v>443</v>
      </c>
      <c r="D290" s="139" t="s">
        <v>132</v>
      </c>
      <c r="E290" s="140" t="s">
        <v>444</v>
      </c>
      <c r="F290" s="141" t="s">
        <v>445</v>
      </c>
      <c r="G290" s="142" t="s">
        <v>135</v>
      </c>
      <c r="H290" s="143">
        <v>16.600000000000001</v>
      </c>
      <c r="I290" s="144"/>
      <c r="J290" s="145">
        <f>ROUND(I290*H290,2)</f>
        <v>0</v>
      </c>
      <c r="K290" s="141" t="s">
        <v>146</v>
      </c>
      <c r="L290" s="31"/>
      <c r="M290" s="146" t="s">
        <v>1</v>
      </c>
      <c r="N290" s="109" t="s">
        <v>41</v>
      </c>
      <c r="P290" s="147">
        <f>O290*H290</f>
        <v>0</v>
      </c>
      <c r="Q290" s="147">
        <v>6.0900000000000003E-2</v>
      </c>
      <c r="R290" s="147">
        <f>Q290*H290</f>
        <v>1.0109400000000002</v>
      </c>
      <c r="S290" s="147">
        <v>0</v>
      </c>
      <c r="T290" s="148">
        <f>S290*H290</f>
        <v>0</v>
      </c>
      <c r="AR290" s="149" t="s">
        <v>136</v>
      </c>
      <c r="AT290" s="149" t="s">
        <v>132</v>
      </c>
      <c r="AU290" s="149" t="s">
        <v>83</v>
      </c>
      <c r="AY290" s="16" t="s">
        <v>130</v>
      </c>
      <c r="BE290" s="150">
        <f>IF(N290="základní",J290,0)</f>
        <v>0</v>
      </c>
      <c r="BF290" s="150">
        <f>IF(N290="snížená",J290,0)</f>
        <v>0</v>
      </c>
      <c r="BG290" s="150">
        <f>IF(N290="zákl. přenesená",J290,0)</f>
        <v>0</v>
      </c>
      <c r="BH290" s="150">
        <f>IF(N290="sníž. přenesená",J290,0)</f>
        <v>0</v>
      </c>
      <c r="BI290" s="150">
        <f>IF(N290="nulová",J290,0)</f>
        <v>0</v>
      </c>
      <c r="BJ290" s="16" t="s">
        <v>81</v>
      </c>
      <c r="BK290" s="150">
        <f>ROUND(I290*H290,2)</f>
        <v>0</v>
      </c>
      <c r="BL290" s="16" t="s">
        <v>136</v>
      </c>
      <c r="BM290" s="149" t="s">
        <v>446</v>
      </c>
    </row>
    <row r="291" spans="2:65" s="13" customFormat="1" ht="22.5">
      <c r="B291" s="158"/>
      <c r="D291" s="152" t="s">
        <v>138</v>
      </c>
      <c r="E291" s="159" t="s">
        <v>1</v>
      </c>
      <c r="F291" s="160" t="s">
        <v>447</v>
      </c>
      <c r="H291" s="161">
        <v>16.600000000000001</v>
      </c>
      <c r="I291" s="162"/>
      <c r="L291" s="158"/>
      <c r="M291" s="163"/>
      <c r="T291" s="164"/>
      <c r="AT291" s="159" t="s">
        <v>138</v>
      </c>
      <c r="AU291" s="159" t="s">
        <v>83</v>
      </c>
      <c r="AV291" s="13" t="s">
        <v>83</v>
      </c>
      <c r="AW291" s="13" t="s">
        <v>32</v>
      </c>
      <c r="AX291" s="13" t="s">
        <v>81</v>
      </c>
      <c r="AY291" s="159" t="s">
        <v>130</v>
      </c>
    </row>
    <row r="292" spans="2:65" s="1" customFormat="1" ht="24.2" customHeight="1">
      <c r="B292" s="31"/>
      <c r="C292" s="139" t="s">
        <v>448</v>
      </c>
      <c r="D292" s="139" t="s">
        <v>132</v>
      </c>
      <c r="E292" s="140" t="s">
        <v>449</v>
      </c>
      <c r="F292" s="141" t="s">
        <v>450</v>
      </c>
      <c r="G292" s="142" t="s">
        <v>135</v>
      </c>
      <c r="H292" s="143">
        <v>49.8</v>
      </c>
      <c r="I292" s="144"/>
      <c r="J292" s="145">
        <f>ROUND(I292*H292,2)</f>
        <v>0</v>
      </c>
      <c r="K292" s="141" t="s">
        <v>146</v>
      </c>
      <c r="L292" s="31"/>
      <c r="M292" s="146" t="s">
        <v>1</v>
      </c>
      <c r="N292" s="109" t="s">
        <v>41</v>
      </c>
      <c r="P292" s="147">
        <f>O292*H292</f>
        <v>0</v>
      </c>
      <c r="Q292" s="147">
        <v>3.5899999999999999E-3</v>
      </c>
      <c r="R292" s="147">
        <f>Q292*H292</f>
        <v>0.178782</v>
      </c>
      <c r="S292" s="147">
        <v>0</v>
      </c>
      <c r="T292" s="148">
        <f>S292*H292</f>
        <v>0</v>
      </c>
      <c r="AR292" s="149" t="s">
        <v>136</v>
      </c>
      <c r="AT292" s="149" t="s">
        <v>132</v>
      </c>
      <c r="AU292" s="149" t="s">
        <v>83</v>
      </c>
      <c r="AY292" s="16" t="s">
        <v>130</v>
      </c>
      <c r="BE292" s="150">
        <f>IF(N292="základní",J292,0)</f>
        <v>0</v>
      </c>
      <c r="BF292" s="150">
        <f>IF(N292="snížená",J292,0)</f>
        <v>0</v>
      </c>
      <c r="BG292" s="150">
        <f>IF(N292="zákl. přenesená",J292,0)</f>
        <v>0</v>
      </c>
      <c r="BH292" s="150">
        <f>IF(N292="sníž. přenesená",J292,0)</f>
        <v>0</v>
      </c>
      <c r="BI292" s="150">
        <f>IF(N292="nulová",J292,0)</f>
        <v>0</v>
      </c>
      <c r="BJ292" s="16" t="s">
        <v>81</v>
      </c>
      <c r="BK292" s="150">
        <f>ROUND(I292*H292,2)</f>
        <v>0</v>
      </c>
      <c r="BL292" s="16" t="s">
        <v>136</v>
      </c>
      <c r="BM292" s="149" t="s">
        <v>451</v>
      </c>
    </row>
    <row r="293" spans="2:65" s="12" customFormat="1" ht="11.25">
      <c r="B293" s="151"/>
      <c r="D293" s="152" t="s">
        <v>138</v>
      </c>
      <c r="E293" s="153" t="s">
        <v>1</v>
      </c>
      <c r="F293" s="154" t="s">
        <v>427</v>
      </c>
      <c r="H293" s="153" t="s">
        <v>1</v>
      </c>
      <c r="I293" s="155"/>
      <c r="L293" s="151"/>
      <c r="M293" s="156"/>
      <c r="T293" s="157"/>
      <c r="AT293" s="153" t="s">
        <v>138</v>
      </c>
      <c r="AU293" s="153" t="s">
        <v>83</v>
      </c>
      <c r="AV293" s="12" t="s">
        <v>81</v>
      </c>
      <c r="AW293" s="12" t="s">
        <v>32</v>
      </c>
      <c r="AX293" s="12" t="s">
        <v>76</v>
      </c>
      <c r="AY293" s="153" t="s">
        <v>130</v>
      </c>
    </row>
    <row r="294" spans="2:65" s="13" customFormat="1" ht="11.25">
      <c r="B294" s="158"/>
      <c r="D294" s="152" t="s">
        <v>138</v>
      </c>
      <c r="E294" s="159" t="s">
        <v>1</v>
      </c>
      <c r="F294" s="160" t="s">
        <v>452</v>
      </c>
      <c r="H294" s="161">
        <v>49.8</v>
      </c>
      <c r="I294" s="162"/>
      <c r="L294" s="158"/>
      <c r="M294" s="163"/>
      <c r="T294" s="164"/>
      <c r="AT294" s="159" t="s">
        <v>138</v>
      </c>
      <c r="AU294" s="159" t="s">
        <v>83</v>
      </c>
      <c r="AV294" s="13" t="s">
        <v>83</v>
      </c>
      <c r="AW294" s="13" t="s">
        <v>32</v>
      </c>
      <c r="AX294" s="13" t="s">
        <v>81</v>
      </c>
      <c r="AY294" s="159" t="s">
        <v>130</v>
      </c>
    </row>
    <row r="295" spans="2:65" s="1" customFormat="1" ht="24.2" customHeight="1">
      <c r="B295" s="31"/>
      <c r="C295" s="139" t="s">
        <v>453</v>
      </c>
      <c r="D295" s="139" t="s">
        <v>132</v>
      </c>
      <c r="E295" s="140" t="s">
        <v>454</v>
      </c>
      <c r="F295" s="141" t="s">
        <v>455</v>
      </c>
      <c r="G295" s="142" t="s">
        <v>135</v>
      </c>
      <c r="H295" s="143">
        <v>74.7</v>
      </c>
      <c r="I295" s="144"/>
      <c r="J295" s="145">
        <f>ROUND(I295*H295,2)</f>
        <v>0</v>
      </c>
      <c r="K295" s="141" t="s">
        <v>146</v>
      </c>
      <c r="L295" s="31"/>
      <c r="M295" s="146" t="s">
        <v>1</v>
      </c>
      <c r="N295" s="109" t="s">
        <v>41</v>
      </c>
      <c r="P295" s="147">
        <f>O295*H295</f>
        <v>0</v>
      </c>
      <c r="Q295" s="147">
        <v>8.9099999999999995E-3</v>
      </c>
      <c r="R295" s="147">
        <f>Q295*H295</f>
        <v>0.66557699999999997</v>
      </c>
      <c r="S295" s="147">
        <v>0</v>
      </c>
      <c r="T295" s="148">
        <f>S295*H295</f>
        <v>0</v>
      </c>
      <c r="AR295" s="149" t="s">
        <v>136</v>
      </c>
      <c r="AT295" s="149" t="s">
        <v>132</v>
      </c>
      <c r="AU295" s="149" t="s">
        <v>83</v>
      </c>
      <c r="AY295" s="16" t="s">
        <v>130</v>
      </c>
      <c r="BE295" s="150">
        <f>IF(N295="základní",J295,0)</f>
        <v>0</v>
      </c>
      <c r="BF295" s="150">
        <f>IF(N295="snížená",J295,0)</f>
        <v>0</v>
      </c>
      <c r="BG295" s="150">
        <f>IF(N295="zákl. přenesená",J295,0)</f>
        <v>0</v>
      </c>
      <c r="BH295" s="150">
        <f>IF(N295="sníž. přenesená",J295,0)</f>
        <v>0</v>
      </c>
      <c r="BI295" s="150">
        <f>IF(N295="nulová",J295,0)</f>
        <v>0</v>
      </c>
      <c r="BJ295" s="16" t="s">
        <v>81</v>
      </c>
      <c r="BK295" s="150">
        <f>ROUND(I295*H295,2)</f>
        <v>0</v>
      </c>
      <c r="BL295" s="16" t="s">
        <v>136</v>
      </c>
      <c r="BM295" s="149" t="s">
        <v>456</v>
      </c>
    </row>
    <row r="296" spans="2:65" s="12" customFormat="1" ht="11.25">
      <c r="B296" s="151"/>
      <c r="D296" s="152" t="s">
        <v>138</v>
      </c>
      <c r="E296" s="153" t="s">
        <v>1</v>
      </c>
      <c r="F296" s="154" t="s">
        <v>427</v>
      </c>
      <c r="H296" s="153" t="s">
        <v>1</v>
      </c>
      <c r="I296" s="155"/>
      <c r="L296" s="151"/>
      <c r="M296" s="156"/>
      <c r="T296" s="157"/>
      <c r="AT296" s="153" t="s">
        <v>138</v>
      </c>
      <c r="AU296" s="153" t="s">
        <v>83</v>
      </c>
      <c r="AV296" s="12" t="s">
        <v>81</v>
      </c>
      <c r="AW296" s="12" t="s">
        <v>32</v>
      </c>
      <c r="AX296" s="12" t="s">
        <v>76</v>
      </c>
      <c r="AY296" s="153" t="s">
        <v>130</v>
      </c>
    </row>
    <row r="297" spans="2:65" s="13" customFormat="1" ht="11.25">
      <c r="B297" s="158"/>
      <c r="D297" s="152" t="s">
        <v>138</v>
      </c>
      <c r="E297" s="159" t="s">
        <v>1</v>
      </c>
      <c r="F297" s="160" t="s">
        <v>457</v>
      </c>
      <c r="H297" s="161">
        <v>74.7</v>
      </c>
      <c r="I297" s="162"/>
      <c r="L297" s="158"/>
      <c r="M297" s="163"/>
      <c r="T297" s="164"/>
      <c r="AT297" s="159" t="s">
        <v>138</v>
      </c>
      <c r="AU297" s="159" t="s">
        <v>83</v>
      </c>
      <c r="AV297" s="13" t="s">
        <v>83</v>
      </c>
      <c r="AW297" s="13" t="s">
        <v>32</v>
      </c>
      <c r="AX297" s="13" t="s">
        <v>81</v>
      </c>
      <c r="AY297" s="159" t="s">
        <v>130</v>
      </c>
    </row>
    <row r="298" spans="2:65" s="1" customFormat="1" ht="24.2" customHeight="1">
      <c r="B298" s="31"/>
      <c r="C298" s="139" t="s">
        <v>458</v>
      </c>
      <c r="D298" s="139" t="s">
        <v>132</v>
      </c>
      <c r="E298" s="140" t="s">
        <v>459</v>
      </c>
      <c r="F298" s="141" t="s">
        <v>460</v>
      </c>
      <c r="G298" s="142" t="s">
        <v>135</v>
      </c>
      <c r="H298" s="143">
        <v>166</v>
      </c>
      <c r="I298" s="144"/>
      <c r="J298" s="145">
        <f>ROUND(I298*H298,2)</f>
        <v>0</v>
      </c>
      <c r="K298" s="141" t="s">
        <v>146</v>
      </c>
      <c r="L298" s="31"/>
      <c r="M298" s="146" t="s">
        <v>1</v>
      </c>
      <c r="N298" s="109" t="s">
        <v>41</v>
      </c>
      <c r="P298" s="147">
        <f>O298*H298</f>
        <v>0</v>
      </c>
      <c r="Q298" s="147">
        <v>1.34E-3</v>
      </c>
      <c r="R298" s="147">
        <f>Q298*H298</f>
        <v>0.22244</v>
      </c>
      <c r="S298" s="147">
        <v>0</v>
      </c>
      <c r="T298" s="148">
        <f>S298*H298</f>
        <v>0</v>
      </c>
      <c r="AR298" s="149" t="s">
        <v>136</v>
      </c>
      <c r="AT298" s="149" t="s">
        <v>132</v>
      </c>
      <c r="AU298" s="149" t="s">
        <v>83</v>
      </c>
      <c r="AY298" s="16" t="s">
        <v>130</v>
      </c>
      <c r="BE298" s="150">
        <f>IF(N298="základní",J298,0)</f>
        <v>0</v>
      </c>
      <c r="BF298" s="150">
        <f>IF(N298="snížená",J298,0)</f>
        <v>0</v>
      </c>
      <c r="BG298" s="150">
        <f>IF(N298="zákl. přenesená",J298,0)</f>
        <v>0</v>
      </c>
      <c r="BH298" s="150">
        <f>IF(N298="sníž. přenesená",J298,0)</f>
        <v>0</v>
      </c>
      <c r="BI298" s="150">
        <f>IF(N298="nulová",J298,0)</f>
        <v>0</v>
      </c>
      <c r="BJ298" s="16" t="s">
        <v>81</v>
      </c>
      <c r="BK298" s="150">
        <f>ROUND(I298*H298,2)</f>
        <v>0</v>
      </c>
      <c r="BL298" s="16" t="s">
        <v>136</v>
      </c>
      <c r="BM298" s="149" t="s">
        <v>461</v>
      </c>
    </row>
    <row r="299" spans="2:65" s="12" customFormat="1" ht="11.25">
      <c r="B299" s="151"/>
      <c r="D299" s="152" t="s">
        <v>138</v>
      </c>
      <c r="E299" s="153" t="s">
        <v>1</v>
      </c>
      <c r="F299" s="154" t="s">
        <v>427</v>
      </c>
      <c r="H299" s="153" t="s">
        <v>1</v>
      </c>
      <c r="I299" s="155"/>
      <c r="L299" s="151"/>
      <c r="M299" s="156"/>
      <c r="T299" s="157"/>
      <c r="AT299" s="153" t="s">
        <v>138</v>
      </c>
      <c r="AU299" s="153" t="s">
        <v>83</v>
      </c>
      <c r="AV299" s="12" t="s">
        <v>81</v>
      </c>
      <c r="AW299" s="12" t="s">
        <v>32</v>
      </c>
      <c r="AX299" s="12" t="s">
        <v>76</v>
      </c>
      <c r="AY299" s="153" t="s">
        <v>130</v>
      </c>
    </row>
    <row r="300" spans="2:65" s="13" customFormat="1" ht="11.25">
      <c r="B300" s="158"/>
      <c r="D300" s="152" t="s">
        <v>138</v>
      </c>
      <c r="E300" s="159" t="s">
        <v>1</v>
      </c>
      <c r="F300" s="160" t="s">
        <v>462</v>
      </c>
      <c r="H300" s="161">
        <v>166</v>
      </c>
      <c r="I300" s="162"/>
      <c r="L300" s="158"/>
      <c r="M300" s="163"/>
      <c r="T300" s="164"/>
      <c r="AT300" s="159" t="s">
        <v>138</v>
      </c>
      <c r="AU300" s="159" t="s">
        <v>83</v>
      </c>
      <c r="AV300" s="13" t="s">
        <v>83</v>
      </c>
      <c r="AW300" s="13" t="s">
        <v>32</v>
      </c>
      <c r="AX300" s="13" t="s">
        <v>81</v>
      </c>
      <c r="AY300" s="159" t="s">
        <v>130</v>
      </c>
    </row>
    <row r="301" spans="2:65" s="1" customFormat="1" ht="21.75" customHeight="1">
      <c r="B301" s="31"/>
      <c r="C301" s="139" t="s">
        <v>463</v>
      </c>
      <c r="D301" s="139" t="s">
        <v>132</v>
      </c>
      <c r="E301" s="140" t="s">
        <v>464</v>
      </c>
      <c r="F301" s="141" t="s">
        <v>465</v>
      </c>
      <c r="G301" s="142" t="s">
        <v>169</v>
      </c>
      <c r="H301" s="143">
        <v>6.5</v>
      </c>
      <c r="I301" s="144"/>
      <c r="J301" s="145">
        <f>ROUND(I301*H301,2)</f>
        <v>0</v>
      </c>
      <c r="K301" s="141" t="s">
        <v>1</v>
      </c>
      <c r="L301" s="31"/>
      <c r="M301" s="146" t="s">
        <v>1</v>
      </c>
      <c r="N301" s="109" t="s">
        <v>41</v>
      </c>
      <c r="P301" s="147">
        <f>O301*H301</f>
        <v>0</v>
      </c>
      <c r="Q301" s="147">
        <v>0</v>
      </c>
      <c r="R301" s="147">
        <f>Q301*H301</f>
        <v>0</v>
      </c>
      <c r="S301" s="147">
        <v>0</v>
      </c>
      <c r="T301" s="148">
        <f>S301*H301</f>
        <v>0</v>
      </c>
      <c r="AR301" s="149" t="s">
        <v>136</v>
      </c>
      <c r="AT301" s="149" t="s">
        <v>132</v>
      </c>
      <c r="AU301" s="149" t="s">
        <v>83</v>
      </c>
      <c r="AY301" s="16" t="s">
        <v>130</v>
      </c>
      <c r="BE301" s="150">
        <f>IF(N301="základní",J301,0)</f>
        <v>0</v>
      </c>
      <c r="BF301" s="150">
        <f>IF(N301="snížená",J301,0)</f>
        <v>0</v>
      </c>
      <c r="BG301" s="150">
        <f>IF(N301="zákl. přenesená",J301,0)</f>
        <v>0</v>
      </c>
      <c r="BH301" s="150">
        <f>IF(N301="sníž. přenesená",J301,0)</f>
        <v>0</v>
      </c>
      <c r="BI301" s="150">
        <f>IF(N301="nulová",J301,0)</f>
        <v>0</v>
      </c>
      <c r="BJ301" s="16" t="s">
        <v>81</v>
      </c>
      <c r="BK301" s="150">
        <f>ROUND(I301*H301,2)</f>
        <v>0</v>
      </c>
      <c r="BL301" s="16" t="s">
        <v>136</v>
      </c>
      <c r="BM301" s="149" t="s">
        <v>466</v>
      </c>
    </row>
    <row r="302" spans="2:65" s="13" customFormat="1" ht="11.25">
      <c r="B302" s="158"/>
      <c r="D302" s="152" t="s">
        <v>138</v>
      </c>
      <c r="E302" s="159" t="s">
        <v>1</v>
      </c>
      <c r="F302" s="160" t="s">
        <v>467</v>
      </c>
      <c r="H302" s="161">
        <v>6.5</v>
      </c>
      <c r="I302" s="162"/>
      <c r="L302" s="158"/>
      <c r="M302" s="163"/>
      <c r="T302" s="164"/>
      <c r="AT302" s="159" t="s">
        <v>138</v>
      </c>
      <c r="AU302" s="159" t="s">
        <v>83</v>
      </c>
      <c r="AV302" s="13" t="s">
        <v>83</v>
      </c>
      <c r="AW302" s="13" t="s">
        <v>32</v>
      </c>
      <c r="AX302" s="13" t="s">
        <v>81</v>
      </c>
      <c r="AY302" s="159" t="s">
        <v>130</v>
      </c>
    </row>
    <row r="303" spans="2:65" s="1" customFormat="1" ht="16.5" customHeight="1">
      <c r="B303" s="31"/>
      <c r="C303" s="139" t="s">
        <v>468</v>
      </c>
      <c r="D303" s="139" t="s">
        <v>132</v>
      </c>
      <c r="E303" s="140" t="s">
        <v>469</v>
      </c>
      <c r="F303" s="141" t="s">
        <v>470</v>
      </c>
      <c r="G303" s="142" t="s">
        <v>264</v>
      </c>
      <c r="H303" s="143">
        <v>2</v>
      </c>
      <c r="I303" s="144"/>
      <c r="J303" s="145">
        <f>ROUND(I303*H303,2)</f>
        <v>0</v>
      </c>
      <c r="K303" s="141" t="s">
        <v>1</v>
      </c>
      <c r="L303" s="31"/>
      <c r="M303" s="146" t="s">
        <v>1</v>
      </c>
      <c r="N303" s="109" t="s">
        <v>41</v>
      </c>
      <c r="P303" s="147">
        <f>O303*H303</f>
        <v>0</v>
      </c>
      <c r="Q303" s="147">
        <v>0</v>
      </c>
      <c r="R303" s="147">
        <f>Q303*H303</f>
        <v>0</v>
      </c>
      <c r="S303" s="147">
        <v>0</v>
      </c>
      <c r="T303" s="148">
        <f>S303*H303</f>
        <v>0</v>
      </c>
      <c r="AR303" s="149" t="s">
        <v>136</v>
      </c>
      <c r="AT303" s="149" t="s">
        <v>132</v>
      </c>
      <c r="AU303" s="149" t="s">
        <v>83</v>
      </c>
      <c r="AY303" s="16" t="s">
        <v>130</v>
      </c>
      <c r="BE303" s="150">
        <f>IF(N303="základní",J303,0)</f>
        <v>0</v>
      </c>
      <c r="BF303" s="150">
        <f>IF(N303="snížená",J303,0)</f>
        <v>0</v>
      </c>
      <c r="BG303" s="150">
        <f>IF(N303="zákl. přenesená",J303,0)</f>
        <v>0</v>
      </c>
      <c r="BH303" s="150">
        <f>IF(N303="sníž. přenesená",J303,0)</f>
        <v>0</v>
      </c>
      <c r="BI303" s="150">
        <f>IF(N303="nulová",J303,0)</f>
        <v>0</v>
      </c>
      <c r="BJ303" s="16" t="s">
        <v>81</v>
      </c>
      <c r="BK303" s="150">
        <f>ROUND(I303*H303,2)</f>
        <v>0</v>
      </c>
      <c r="BL303" s="16" t="s">
        <v>136</v>
      </c>
      <c r="BM303" s="149" t="s">
        <v>471</v>
      </c>
    </row>
    <row r="304" spans="2:65" s="13" customFormat="1" ht="11.25">
      <c r="B304" s="158"/>
      <c r="D304" s="152" t="s">
        <v>138</v>
      </c>
      <c r="E304" s="159" t="s">
        <v>1</v>
      </c>
      <c r="F304" s="160" t="s">
        <v>472</v>
      </c>
      <c r="H304" s="161">
        <v>2</v>
      </c>
      <c r="I304" s="162"/>
      <c r="L304" s="158"/>
      <c r="M304" s="163"/>
      <c r="T304" s="164"/>
      <c r="AT304" s="159" t="s">
        <v>138</v>
      </c>
      <c r="AU304" s="159" t="s">
        <v>83</v>
      </c>
      <c r="AV304" s="13" t="s">
        <v>83</v>
      </c>
      <c r="AW304" s="13" t="s">
        <v>32</v>
      </c>
      <c r="AX304" s="13" t="s">
        <v>81</v>
      </c>
      <c r="AY304" s="159" t="s">
        <v>130</v>
      </c>
    </row>
    <row r="305" spans="2:65" s="11" customFormat="1" ht="22.9" customHeight="1">
      <c r="B305" s="127"/>
      <c r="D305" s="128" t="s">
        <v>75</v>
      </c>
      <c r="E305" s="137" t="s">
        <v>473</v>
      </c>
      <c r="F305" s="137" t="s">
        <v>474</v>
      </c>
      <c r="I305" s="130"/>
      <c r="J305" s="138">
        <f>BK305</f>
        <v>0</v>
      </c>
      <c r="L305" s="127"/>
      <c r="M305" s="132"/>
      <c r="P305" s="133">
        <f>SUM(P306:P320)</f>
        <v>0</v>
      </c>
      <c r="R305" s="133">
        <f>SUM(R306:R320)</f>
        <v>0</v>
      </c>
      <c r="T305" s="134">
        <f>SUM(T306:T320)</f>
        <v>0</v>
      </c>
      <c r="AR305" s="128" t="s">
        <v>81</v>
      </c>
      <c r="AT305" s="135" t="s">
        <v>75</v>
      </c>
      <c r="AU305" s="135" t="s">
        <v>81</v>
      </c>
      <c r="AY305" s="128" t="s">
        <v>130</v>
      </c>
      <c r="BK305" s="136">
        <f>SUM(BK306:BK320)</f>
        <v>0</v>
      </c>
    </row>
    <row r="306" spans="2:65" s="1" customFormat="1" ht="24.2" customHeight="1">
      <c r="B306" s="31"/>
      <c r="C306" s="139" t="s">
        <v>475</v>
      </c>
      <c r="D306" s="139" t="s">
        <v>132</v>
      </c>
      <c r="E306" s="140" t="s">
        <v>476</v>
      </c>
      <c r="F306" s="141" t="s">
        <v>477</v>
      </c>
      <c r="G306" s="142" t="s">
        <v>204</v>
      </c>
      <c r="H306" s="143">
        <v>4193.9799999999996</v>
      </c>
      <c r="I306" s="144"/>
      <c r="J306" s="145">
        <f>ROUND(I306*H306,2)</f>
        <v>0</v>
      </c>
      <c r="K306" s="141" t="s">
        <v>146</v>
      </c>
      <c r="L306" s="31"/>
      <c r="M306" s="146" t="s">
        <v>1</v>
      </c>
      <c r="N306" s="109" t="s">
        <v>41</v>
      </c>
      <c r="P306" s="147">
        <f>O306*H306</f>
        <v>0</v>
      </c>
      <c r="Q306" s="147">
        <v>0</v>
      </c>
      <c r="R306" s="147">
        <f>Q306*H306</f>
        <v>0</v>
      </c>
      <c r="S306" s="147">
        <v>0</v>
      </c>
      <c r="T306" s="148">
        <f>S306*H306</f>
        <v>0</v>
      </c>
      <c r="AR306" s="149" t="s">
        <v>136</v>
      </c>
      <c r="AT306" s="149" t="s">
        <v>132</v>
      </c>
      <c r="AU306" s="149" t="s">
        <v>83</v>
      </c>
      <c r="AY306" s="16" t="s">
        <v>130</v>
      </c>
      <c r="BE306" s="150">
        <f>IF(N306="základní",J306,0)</f>
        <v>0</v>
      </c>
      <c r="BF306" s="150">
        <f>IF(N306="snížená",J306,0)</f>
        <v>0</v>
      </c>
      <c r="BG306" s="150">
        <f>IF(N306="zákl. přenesená",J306,0)</f>
        <v>0</v>
      </c>
      <c r="BH306" s="150">
        <f>IF(N306="sníž. přenesená",J306,0)</f>
        <v>0</v>
      </c>
      <c r="BI306" s="150">
        <f>IF(N306="nulová",J306,0)</f>
        <v>0</v>
      </c>
      <c r="BJ306" s="16" t="s">
        <v>81</v>
      </c>
      <c r="BK306" s="150">
        <f>ROUND(I306*H306,2)</f>
        <v>0</v>
      </c>
      <c r="BL306" s="16" t="s">
        <v>136</v>
      </c>
      <c r="BM306" s="149" t="s">
        <v>478</v>
      </c>
    </row>
    <row r="307" spans="2:65" s="13" customFormat="1" ht="11.25">
      <c r="B307" s="158"/>
      <c r="D307" s="152" t="s">
        <v>138</v>
      </c>
      <c r="E307" s="159" t="s">
        <v>1</v>
      </c>
      <c r="F307" s="160" t="s">
        <v>479</v>
      </c>
      <c r="H307" s="161">
        <v>4193.9799999999996</v>
      </c>
      <c r="I307" s="162"/>
      <c r="L307" s="158"/>
      <c r="M307" s="163"/>
      <c r="T307" s="164"/>
      <c r="AT307" s="159" t="s">
        <v>138</v>
      </c>
      <c r="AU307" s="159" t="s">
        <v>83</v>
      </c>
      <c r="AV307" s="13" t="s">
        <v>83</v>
      </c>
      <c r="AW307" s="13" t="s">
        <v>32</v>
      </c>
      <c r="AX307" s="13" t="s">
        <v>81</v>
      </c>
      <c r="AY307" s="159" t="s">
        <v>130</v>
      </c>
    </row>
    <row r="308" spans="2:65" s="1" customFormat="1" ht="33" customHeight="1">
      <c r="B308" s="31"/>
      <c r="C308" s="139" t="s">
        <v>480</v>
      </c>
      <c r="D308" s="139" t="s">
        <v>132</v>
      </c>
      <c r="E308" s="140" t="s">
        <v>481</v>
      </c>
      <c r="F308" s="141" t="s">
        <v>482</v>
      </c>
      <c r="G308" s="142" t="s">
        <v>204</v>
      </c>
      <c r="H308" s="143">
        <v>299.57</v>
      </c>
      <c r="I308" s="144"/>
      <c r="J308" s="145">
        <f>ROUND(I308*H308,2)</f>
        <v>0</v>
      </c>
      <c r="K308" s="141" t="s">
        <v>146</v>
      </c>
      <c r="L308" s="31"/>
      <c r="M308" s="146" t="s">
        <v>1</v>
      </c>
      <c r="N308" s="109" t="s">
        <v>41</v>
      </c>
      <c r="P308" s="147">
        <f>O308*H308</f>
        <v>0</v>
      </c>
      <c r="Q308" s="147">
        <v>0</v>
      </c>
      <c r="R308" s="147">
        <f>Q308*H308</f>
        <v>0</v>
      </c>
      <c r="S308" s="147">
        <v>0</v>
      </c>
      <c r="T308" s="148">
        <f>S308*H308</f>
        <v>0</v>
      </c>
      <c r="AR308" s="149" t="s">
        <v>136</v>
      </c>
      <c r="AT308" s="149" t="s">
        <v>132</v>
      </c>
      <c r="AU308" s="149" t="s">
        <v>83</v>
      </c>
      <c r="AY308" s="16" t="s">
        <v>130</v>
      </c>
      <c r="BE308" s="150">
        <f>IF(N308="základní",J308,0)</f>
        <v>0</v>
      </c>
      <c r="BF308" s="150">
        <f>IF(N308="snížená",J308,0)</f>
        <v>0</v>
      </c>
      <c r="BG308" s="150">
        <f>IF(N308="zákl. přenesená",J308,0)</f>
        <v>0</v>
      </c>
      <c r="BH308" s="150">
        <f>IF(N308="sníž. přenesená",J308,0)</f>
        <v>0</v>
      </c>
      <c r="BI308" s="150">
        <f>IF(N308="nulová",J308,0)</f>
        <v>0</v>
      </c>
      <c r="BJ308" s="16" t="s">
        <v>81</v>
      </c>
      <c r="BK308" s="150">
        <f>ROUND(I308*H308,2)</f>
        <v>0</v>
      </c>
      <c r="BL308" s="16" t="s">
        <v>136</v>
      </c>
      <c r="BM308" s="149" t="s">
        <v>483</v>
      </c>
    </row>
    <row r="309" spans="2:65" s="1" customFormat="1" ht="33" customHeight="1">
      <c r="B309" s="31"/>
      <c r="C309" s="139" t="s">
        <v>484</v>
      </c>
      <c r="D309" s="139" t="s">
        <v>132</v>
      </c>
      <c r="E309" s="140" t="s">
        <v>485</v>
      </c>
      <c r="F309" s="141" t="s">
        <v>486</v>
      </c>
      <c r="G309" s="142" t="s">
        <v>204</v>
      </c>
      <c r="H309" s="143">
        <v>58.872</v>
      </c>
      <c r="I309" s="144"/>
      <c r="J309" s="145">
        <f>ROUND(I309*H309,2)</f>
        <v>0</v>
      </c>
      <c r="K309" s="141" t="s">
        <v>146</v>
      </c>
      <c r="L309" s="31"/>
      <c r="M309" s="146" t="s">
        <v>1</v>
      </c>
      <c r="N309" s="109" t="s">
        <v>41</v>
      </c>
      <c r="P309" s="147">
        <f>O309*H309</f>
        <v>0</v>
      </c>
      <c r="Q309" s="147">
        <v>0</v>
      </c>
      <c r="R309" s="147">
        <f>Q309*H309</f>
        <v>0</v>
      </c>
      <c r="S309" s="147">
        <v>0</v>
      </c>
      <c r="T309" s="148">
        <f>S309*H309</f>
        <v>0</v>
      </c>
      <c r="AR309" s="149" t="s">
        <v>136</v>
      </c>
      <c r="AT309" s="149" t="s">
        <v>132</v>
      </c>
      <c r="AU309" s="149" t="s">
        <v>83</v>
      </c>
      <c r="AY309" s="16" t="s">
        <v>130</v>
      </c>
      <c r="BE309" s="150">
        <f>IF(N309="základní",J309,0)</f>
        <v>0</v>
      </c>
      <c r="BF309" s="150">
        <f>IF(N309="snížená",J309,0)</f>
        <v>0</v>
      </c>
      <c r="BG309" s="150">
        <f>IF(N309="zákl. přenesená",J309,0)</f>
        <v>0</v>
      </c>
      <c r="BH309" s="150">
        <f>IF(N309="sníž. přenesená",J309,0)</f>
        <v>0</v>
      </c>
      <c r="BI309" s="150">
        <f>IF(N309="nulová",J309,0)</f>
        <v>0</v>
      </c>
      <c r="BJ309" s="16" t="s">
        <v>81</v>
      </c>
      <c r="BK309" s="150">
        <f>ROUND(I309*H309,2)</f>
        <v>0</v>
      </c>
      <c r="BL309" s="16" t="s">
        <v>136</v>
      </c>
      <c r="BM309" s="149" t="s">
        <v>487</v>
      </c>
    </row>
    <row r="310" spans="2:65" s="13" customFormat="1" ht="11.25">
      <c r="B310" s="158"/>
      <c r="D310" s="152" t="s">
        <v>138</v>
      </c>
      <c r="E310" s="159" t="s">
        <v>1</v>
      </c>
      <c r="F310" s="160" t="s">
        <v>488</v>
      </c>
      <c r="H310" s="161">
        <v>58.283999999999999</v>
      </c>
      <c r="I310" s="162"/>
      <c r="L310" s="158"/>
      <c r="M310" s="163"/>
      <c r="T310" s="164"/>
      <c r="AT310" s="159" t="s">
        <v>138</v>
      </c>
      <c r="AU310" s="159" t="s">
        <v>83</v>
      </c>
      <c r="AV310" s="13" t="s">
        <v>83</v>
      </c>
      <c r="AW310" s="13" t="s">
        <v>32</v>
      </c>
      <c r="AX310" s="13" t="s">
        <v>76</v>
      </c>
      <c r="AY310" s="159" t="s">
        <v>130</v>
      </c>
    </row>
    <row r="311" spans="2:65" s="13" customFormat="1" ht="11.25">
      <c r="B311" s="158"/>
      <c r="D311" s="152" t="s">
        <v>138</v>
      </c>
      <c r="E311" s="159" t="s">
        <v>1</v>
      </c>
      <c r="F311" s="160" t="s">
        <v>489</v>
      </c>
      <c r="H311" s="161">
        <v>0.58799999999999997</v>
      </c>
      <c r="I311" s="162"/>
      <c r="L311" s="158"/>
      <c r="M311" s="163"/>
      <c r="T311" s="164"/>
      <c r="AT311" s="159" t="s">
        <v>138</v>
      </c>
      <c r="AU311" s="159" t="s">
        <v>83</v>
      </c>
      <c r="AV311" s="13" t="s">
        <v>83</v>
      </c>
      <c r="AW311" s="13" t="s">
        <v>32</v>
      </c>
      <c r="AX311" s="13" t="s">
        <v>76</v>
      </c>
      <c r="AY311" s="159" t="s">
        <v>130</v>
      </c>
    </row>
    <row r="312" spans="2:65" s="14" customFormat="1" ht="11.25">
      <c r="B312" s="165"/>
      <c r="D312" s="152" t="s">
        <v>138</v>
      </c>
      <c r="E312" s="166" t="s">
        <v>1</v>
      </c>
      <c r="F312" s="167" t="s">
        <v>143</v>
      </c>
      <c r="H312" s="168">
        <v>58.872</v>
      </c>
      <c r="I312" s="169"/>
      <c r="L312" s="165"/>
      <c r="M312" s="170"/>
      <c r="T312" s="171"/>
      <c r="AT312" s="166" t="s">
        <v>138</v>
      </c>
      <c r="AU312" s="166" t="s">
        <v>83</v>
      </c>
      <c r="AV312" s="14" t="s">
        <v>136</v>
      </c>
      <c r="AW312" s="14" t="s">
        <v>32</v>
      </c>
      <c r="AX312" s="14" t="s">
        <v>81</v>
      </c>
      <c r="AY312" s="166" t="s">
        <v>130</v>
      </c>
    </row>
    <row r="313" spans="2:65" s="1" customFormat="1" ht="37.9" customHeight="1">
      <c r="B313" s="31"/>
      <c r="C313" s="139" t="s">
        <v>490</v>
      </c>
      <c r="D313" s="139" t="s">
        <v>132</v>
      </c>
      <c r="E313" s="140" t="s">
        <v>491</v>
      </c>
      <c r="F313" s="141" t="s">
        <v>492</v>
      </c>
      <c r="G313" s="142" t="s">
        <v>204</v>
      </c>
      <c r="H313" s="143">
        <v>117.619</v>
      </c>
      <c r="I313" s="144"/>
      <c r="J313" s="145">
        <f>ROUND(I313*H313,2)</f>
        <v>0</v>
      </c>
      <c r="K313" s="141" t="s">
        <v>146</v>
      </c>
      <c r="L313" s="31"/>
      <c r="M313" s="146" t="s">
        <v>1</v>
      </c>
      <c r="N313" s="109" t="s">
        <v>41</v>
      </c>
      <c r="P313" s="147">
        <f>O313*H313</f>
        <v>0</v>
      </c>
      <c r="Q313" s="147">
        <v>0</v>
      </c>
      <c r="R313" s="147">
        <f>Q313*H313</f>
        <v>0</v>
      </c>
      <c r="S313" s="147">
        <v>0</v>
      </c>
      <c r="T313" s="148">
        <f>S313*H313</f>
        <v>0</v>
      </c>
      <c r="AR313" s="149" t="s">
        <v>136</v>
      </c>
      <c r="AT313" s="149" t="s">
        <v>132</v>
      </c>
      <c r="AU313" s="149" t="s">
        <v>83</v>
      </c>
      <c r="AY313" s="16" t="s">
        <v>130</v>
      </c>
      <c r="BE313" s="150">
        <f>IF(N313="základní",J313,0)</f>
        <v>0</v>
      </c>
      <c r="BF313" s="150">
        <f>IF(N313="snížená",J313,0)</f>
        <v>0</v>
      </c>
      <c r="BG313" s="150">
        <f>IF(N313="zákl. přenesená",J313,0)</f>
        <v>0</v>
      </c>
      <c r="BH313" s="150">
        <f>IF(N313="sníž. přenesená",J313,0)</f>
        <v>0</v>
      </c>
      <c r="BI313" s="150">
        <f>IF(N313="nulová",J313,0)</f>
        <v>0</v>
      </c>
      <c r="BJ313" s="16" t="s">
        <v>81</v>
      </c>
      <c r="BK313" s="150">
        <f>ROUND(I313*H313,2)</f>
        <v>0</v>
      </c>
      <c r="BL313" s="16" t="s">
        <v>136</v>
      </c>
      <c r="BM313" s="149" t="s">
        <v>493</v>
      </c>
    </row>
    <row r="314" spans="2:65" s="13" customFormat="1" ht="11.25">
      <c r="B314" s="158"/>
      <c r="D314" s="152" t="s">
        <v>138</v>
      </c>
      <c r="E314" s="159" t="s">
        <v>1</v>
      </c>
      <c r="F314" s="160" t="s">
        <v>494</v>
      </c>
      <c r="H314" s="161">
        <v>19.62</v>
      </c>
      <c r="I314" s="162"/>
      <c r="L314" s="158"/>
      <c r="M314" s="163"/>
      <c r="T314" s="164"/>
      <c r="AT314" s="159" t="s">
        <v>138</v>
      </c>
      <c r="AU314" s="159" t="s">
        <v>83</v>
      </c>
      <c r="AV314" s="13" t="s">
        <v>83</v>
      </c>
      <c r="AW314" s="13" t="s">
        <v>32</v>
      </c>
      <c r="AX314" s="13" t="s">
        <v>76</v>
      </c>
      <c r="AY314" s="159" t="s">
        <v>130</v>
      </c>
    </row>
    <row r="315" spans="2:65" s="13" customFormat="1" ht="11.25">
      <c r="B315" s="158"/>
      <c r="D315" s="152" t="s">
        <v>138</v>
      </c>
      <c r="E315" s="159" t="s">
        <v>1</v>
      </c>
      <c r="F315" s="160" t="s">
        <v>495</v>
      </c>
      <c r="H315" s="161">
        <v>84.665000000000006</v>
      </c>
      <c r="I315" s="162"/>
      <c r="L315" s="158"/>
      <c r="M315" s="163"/>
      <c r="T315" s="164"/>
      <c r="AT315" s="159" t="s">
        <v>138</v>
      </c>
      <c r="AU315" s="159" t="s">
        <v>83</v>
      </c>
      <c r="AV315" s="13" t="s">
        <v>83</v>
      </c>
      <c r="AW315" s="13" t="s">
        <v>32</v>
      </c>
      <c r="AX315" s="13" t="s">
        <v>76</v>
      </c>
      <c r="AY315" s="159" t="s">
        <v>130</v>
      </c>
    </row>
    <row r="316" spans="2:65" s="13" customFormat="1" ht="11.25">
      <c r="B316" s="158"/>
      <c r="D316" s="152" t="s">
        <v>138</v>
      </c>
      <c r="E316" s="159" t="s">
        <v>1</v>
      </c>
      <c r="F316" s="160" t="s">
        <v>496</v>
      </c>
      <c r="H316" s="161">
        <v>0.9</v>
      </c>
      <c r="I316" s="162"/>
      <c r="L316" s="158"/>
      <c r="M316" s="163"/>
      <c r="T316" s="164"/>
      <c r="AT316" s="159" t="s">
        <v>138</v>
      </c>
      <c r="AU316" s="159" t="s">
        <v>83</v>
      </c>
      <c r="AV316" s="13" t="s">
        <v>83</v>
      </c>
      <c r="AW316" s="13" t="s">
        <v>32</v>
      </c>
      <c r="AX316" s="13" t="s">
        <v>76</v>
      </c>
      <c r="AY316" s="159" t="s">
        <v>130</v>
      </c>
    </row>
    <row r="317" spans="2:65" s="13" customFormat="1" ht="11.25">
      <c r="B317" s="158"/>
      <c r="D317" s="152" t="s">
        <v>138</v>
      </c>
      <c r="E317" s="159" t="s">
        <v>1</v>
      </c>
      <c r="F317" s="160" t="s">
        <v>497</v>
      </c>
      <c r="H317" s="161">
        <v>12.433999999999999</v>
      </c>
      <c r="I317" s="162"/>
      <c r="L317" s="158"/>
      <c r="M317" s="163"/>
      <c r="T317" s="164"/>
      <c r="AT317" s="159" t="s">
        <v>138</v>
      </c>
      <c r="AU317" s="159" t="s">
        <v>83</v>
      </c>
      <c r="AV317" s="13" t="s">
        <v>83</v>
      </c>
      <c r="AW317" s="13" t="s">
        <v>32</v>
      </c>
      <c r="AX317" s="13" t="s">
        <v>76</v>
      </c>
      <c r="AY317" s="159" t="s">
        <v>130</v>
      </c>
    </row>
    <row r="318" spans="2:65" s="14" customFormat="1" ht="11.25">
      <c r="B318" s="165"/>
      <c r="D318" s="152" t="s">
        <v>138</v>
      </c>
      <c r="E318" s="166" t="s">
        <v>1</v>
      </c>
      <c r="F318" s="167" t="s">
        <v>143</v>
      </c>
      <c r="H318" s="168">
        <v>117.61900000000001</v>
      </c>
      <c r="I318" s="169"/>
      <c r="L318" s="165"/>
      <c r="M318" s="170"/>
      <c r="T318" s="171"/>
      <c r="AT318" s="166" t="s">
        <v>138</v>
      </c>
      <c r="AU318" s="166" t="s">
        <v>83</v>
      </c>
      <c r="AV318" s="14" t="s">
        <v>136</v>
      </c>
      <c r="AW318" s="14" t="s">
        <v>32</v>
      </c>
      <c r="AX318" s="14" t="s">
        <v>81</v>
      </c>
      <c r="AY318" s="166" t="s">
        <v>130</v>
      </c>
    </row>
    <row r="319" spans="2:65" s="1" customFormat="1" ht="44.25" customHeight="1">
      <c r="B319" s="31"/>
      <c r="C319" s="139" t="s">
        <v>498</v>
      </c>
      <c r="D319" s="139" t="s">
        <v>132</v>
      </c>
      <c r="E319" s="140" t="s">
        <v>499</v>
      </c>
      <c r="F319" s="141" t="s">
        <v>500</v>
      </c>
      <c r="G319" s="142" t="s">
        <v>204</v>
      </c>
      <c r="H319" s="143">
        <v>123.08</v>
      </c>
      <c r="I319" s="144"/>
      <c r="J319" s="145">
        <f>ROUND(I319*H319,2)</f>
        <v>0</v>
      </c>
      <c r="K319" s="141" t="s">
        <v>146</v>
      </c>
      <c r="L319" s="31"/>
      <c r="M319" s="146" t="s">
        <v>1</v>
      </c>
      <c r="N319" s="109" t="s">
        <v>41</v>
      </c>
      <c r="P319" s="147">
        <f>O319*H319</f>
        <v>0</v>
      </c>
      <c r="Q319" s="147">
        <v>0</v>
      </c>
      <c r="R319" s="147">
        <f>Q319*H319</f>
        <v>0</v>
      </c>
      <c r="S319" s="147">
        <v>0</v>
      </c>
      <c r="T319" s="148">
        <f>S319*H319</f>
        <v>0</v>
      </c>
      <c r="AR319" s="149" t="s">
        <v>136</v>
      </c>
      <c r="AT319" s="149" t="s">
        <v>132</v>
      </c>
      <c r="AU319" s="149" t="s">
        <v>83</v>
      </c>
      <c r="AY319" s="16" t="s">
        <v>130</v>
      </c>
      <c r="BE319" s="150">
        <f>IF(N319="základní",J319,0)</f>
        <v>0</v>
      </c>
      <c r="BF319" s="150">
        <f>IF(N319="snížená",J319,0)</f>
        <v>0</v>
      </c>
      <c r="BG319" s="150">
        <f>IF(N319="zákl. přenesená",J319,0)</f>
        <v>0</v>
      </c>
      <c r="BH319" s="150">
        <f>IF(N319="sníž. přenesená",J319,0)</f>
        <v>0</v>
      </c>
      <c r="BI319" s="150">
        <f>IF(N319="nulová",J319,0)</f>
        <v>0</v>
      </c>
      <c r="BJ319" s="16" t="s">
        <v>81</v>
      </c>
      <c r="BK319" s="150">
        <f>ROUND(I319*H319,2)</f>
        <v>0</v>
      </c>
      <c r="BL319" s="16" t="s">
        <v>136</v>
      </c>
      <c r="BM319" s="149" t="s">
        <v>501</v>
      </c>
    </row>
    <row r="320" spans="2:65" s="13" customFormat="1" ht="11.25">
      <c r="B320" s="158"/>
      <c r="D320" s="152" t="s">
        <v>138</v>
      </c>
      <c r="E320" s="159" t="s">
        <v>1</v>
      </c>
      <c r="F320" s="160" t="s">
        <v>502</v>
      </c>
      <c r="H320" s="161">
        <v>123.08</v>
      </c>
      <c r="I320" s="162"/>
      <c r="L320" s="158"/>
      <c r="M320" s="163"/>
      <c r="T320" s="164"/>
      <c r="AT320" s="159" t="s">
        <v>138</v>
      </c>
      <c r="AU320" s="159" t="s">
        <v>83</v>
      </c>
      <c r="AV320" s="13" t="s">
        <v>83</v>
      </c>
      <c r="AW320" s="13" t="s">
        <v>32</v>
      </c>
      <c r="AX320" s="13" t="s">
        <v>81</v>
      </c>
      <c r="AY320" s="159" t="s">
        <v>130</v>
      </c>
    </row>
    <row r="321" spans="2:65" s="11" customFormat="1" ht="22.9" customHeight="1">
      <c r="B321" s="127"/>
      <c r="D321" s="128" t="s">
        <v>75</v>
      </c>
      <c r="E321" s="137" t="s">
        <v>503</v>
      </c>
      <c r="F321" s="137" t="s">
        <v>504</v>
      </c>
      <c r="I321" s="130"/>
      <c r="J321" s="138">
        <f>BK321</f>
        <v>0</v>
      </c>
      <c r="L321" s="127"/>
      <c r="M321" s="132"/>
      <c r="P321" s="133">
        <f>SUM(P322:P325)</f>
        <v>0</v>
      </c>
      <c r="R321" s="133">
        <f>SUM(R322:R325)</f>
        <v>0</v>
      </c>
      <c r="T321" s="134">
        <f>SUM(T322:T325)</f>
        <v>0</v>
      </c>
      <c r="AR321" s="128" t="s">
        <v>81</v>
      </c>
      <c r="AT321" s="135" t="s">
        <v>75</v>
      </c>
      <c r="AU321" s="135" t="s">
        <v>81</v>
      </c>
      <c r="AY321" s="128" t="s">
        <v>130</v>
      </c>
      <c r="BK321" s="136">
        <f>SUM(BK322:BK325)</f>
        <v>0</v>
      </c>
    </row>
    <row r="322" spans="2:65" s="1" customFormat="1" ht="16.5" customHeight="1">
      <c r="B322" s="31"/>
      <c r="C322" s="139" t="s">
        <v>505</v>
      </c>
      <c r="D322" s="139" t="s">
        <v>132</v>
      </c>
      <c r="E322" s="140" t="s">
        <v>506</v>
      </c>
      <c r="F322" s="141" t="s">
        <v>507</v>
      </c>
      <c r="G322" s="142" t="s">
        <v>204</v>
      </c>
      <c r="H322" s="143">
        <v>241.029</v>
      </c>
      <c r="I322" s="144"/>
      <c r="J322" s="145">
        <f>ROUND(I322*H322,2)</f>
        <v>0</v>
      </c>
      <c r="K322" s="141" t="s">
        <v>146</v>
      </c>
      <c r="L322" s="31"/>
      <c r="M322" s="146" t="s">
        <v>1</v>
      </c>
      <c r="N322" s="109" t="s">
        <v>41</v>
      </c>
      <c r="P322" s="147">
        <f>O322*H322</f>
        <v>0</v>
      </c>
      <c r="Q322" s="147">
        <v>0</v>
      </c>
      <c r="R322" s="147">
        <f>Q322*H322</f>
        <v>0</v>
      </c>
      <c r="S322" s="147">
        <v>0</v>
      </c>
      <c r="T322" s="148">
        <f>S322*H322</f>
        <v>0</v>
      </c>
      <c r="AR322" s="149" t="s">
        <v>136</v>
      </c>
      <c r="AT322" s="149" t="s">
        <v>132</v>
      </c>
      <c r="AU322" s="149" t="s">
        <v>83</v>
      </c>
      <c r="AY322" s="16" t="s">
        <v>130</v>
      </c>
      <c r="BE322" s="150">
        <f>IF(N322="základní",J322,0)</f>
        <v>0</v>
      </c>
      <c r="BF322" s="150">
        <f>IF(N322="snížená",J322,0)</f>
        <v>0</v>
      </c>
      <c r="BG322" s="150">
        <f>IF(N322="zákl. přenesená",J322,0)</f>
        <v>0</v>
      </c>
      <c r="BH322" s="150">
        <f>IF(N322="sníž. přenesená",J322,0)</f>
        <v>0</v>
      </c>
      <c r="BI322" s="150">
        <f>IF(N322="nulová",J322,0)</f>
        <v>0</v>
      </c>
      <c r="BJ322" s="16" t="s">
        <v>81</v>
      </c>
      <c r="BK322" s="150">
        <f>ROUND(I322*H322,2)</f>
        <v>0</v>
      </c>
      <c r="BL322" s="16" t="s">
        <v>136</v>
      </c>
      <c r="BM322" s="149" t="s">
        <v>508</v>
      </c>
    </row>
    <row r="323" spans="2:65" s="1" customFormat="1" ht="24.2" customHeight="1">
      <c r="B323" s="31"/>
      <c r="C323" s="139" t="s">
        <v>509</v>
      </c>
      <c r="D323" s="139" t="s">
        <v>132</v>
      </c>
      <c r="E323" s="140" t="s">
        <v>510</v>
      </c>
      <c r="F323" s="141" t="s">
        <v>511</v>
      </c>
      <c r="G323" s="142" t="s">
        <v>204</v>
      </c>
      <c r="H323" s="143">
        <v>241.029</v>
      </c>
      <c r="I323" s="144"/>
      <c r="J323" s="145">
        <f>ROUND(I323*H323,2)</f>
        <v>0</v>
      </c>
      <c r="K323" s="141" t="s">
        <v>146</v>
      </c>
      <c r="L323" s="31"/>
      <c r="M323" s="146" t="s">
        <v>1</v>
      </c>
      <c r="N323" s="109" t="s">
        <v>41</v>
      </c>
      <c r="P323" s="147">
        <f>O323*H323</f>
        <v>0</v>
      </c>
      <c r="Q323" s="147">
        <v>0</v>
      </c>
      <c r="R323" s="147">
        <f>Q323*H323</f>
        <v>0</v>
      </c>
      <c r="S323" s="147">
        <v>0</v>
      </c>
      <c r="T323" s="148">
        <f>S323*H323</f>
        <v>0</v>
      </c>
      <c r="AR323" s="149" t="s">
        <v>136</v>
      </c>
      <c r="AT323" s="149" t="s">
        <v>132</v>
      </c>
      <c r="AU323" s="149" t="s">
        <v>83</v>
      </c>
      <c r="AY323" s="16" t="s">
        <v>130</v>
      </c>
      <c r="BE323" s="150">
        <f>IF(N323="základní",J323,0)</f>
        <v>0</v>
      </c>
      <c r="BF323" s="150">
        <f>IF(N323="snížená",J323,0)</f>
        <v>0</v>
      </c>
      <c r="BG323" s="150">
        <f>IF(N323="zákl. přenesená",J323,0)</f>
        <v>0</v>
      </c>
      <c r="BH323" s="150">
        <f>IF(N323="sníž. přenesená",J323,0)</f>
        <v>0</v>
      </c>
      <c r="BI323" s="150">
        <f>IF(N323="nulová",J323,0)</f>
        <v>0</v>
      </c>
      <c r="BJ323" s="16" t="s">
        <v>81</v>
      </c>
      <c r="BK323" s="150">
        <f>ROUND(I323*H323,2)</f>
        <v>0</v>
      </c>
      <c r="BL323" s="16" t="s">
        <v>136</v>
      </c>
      <c r="BM323" s="149" t="s">
        <v>512</v>
      </c>
    </row>
    <row r="324" spans="2:65" s="1" customFormat="1" ht="24.2" customHeight="1">
      <c r="B324" s="31"/>
      <c r="C324" s="139" t="s">
        <v>513</v>
      </c>
      <c r="D324" s="139" t="s">
        <v>132</v>
      </c>
      <c r="E324" s="140" t="s">
        <v>514</v>
      </c>
      <c r="F324" s="141" t="s">
        <v>515</v>
      </c>
      <c r="G324" s="142" t="s">
        <v>204</v>
      </c>
      <c r="H324" s="143">
        <v>2169.261</v>
      </c>
      <c r="I324" s="144"/>
      <c r="J324" s="145">
        <f>ROUND(I324*H324,2)</f>
        <v>0</v>
      </c>
      <c r="K324" s="141" t="s">
        <v>146</v>
      </c>
      <c r="L324" s="31"/>
      <c r="M324" s="146" t="s">
        <v>1</v>
      </c>
      <c r="N324" s="109" t="s">
        <v>41</v>
      </c>
      <c r="P324" s="147">
        <f>O324*H324</f>
        <v>0</v>
      </c>
      <c r="Q324" s="147">
        <v>0</v>
      </c>
      <c r="R324" s="147">
        <f>Q324*H324</f>
        <v>0</v>
      </c>
      <c r="S324" s="147">
        <v>0</v>
      </c>
      <c r="T324" s="148">
        <f>S324*H324</f>
        <v>0</v>
      </c>
      <c r="AR324" s="149" t="s">
        <v>136</v>
      </c>
      <c r="AT324" s="149" t="s">
        <v>132</v>
      </c>
      <c r="AU324" s="149" t="s">
        <v>83</v>
      </c>
      <c r="AY324" s="16" t="s">
        <v>130</v>
      </c>
      <c r="BE324" s="150">
        <f>IF(N324="základní",J324,0)</f>
        <v>0</v>
      </c>
      <c r="BF324" s="150">
        <f>IF(N324="snížená",J324,0)</f>
        <v>0</v>
      </c>
      <c r="BG324" s="150">
        <f>IF(N324="zákl. přenesená",J324,0)</f>
        <v>0</v>
      </c>
      <c r="BH324" s="150">
        <f>IF(N324="sníž. přenesená",J324,0)</f>
        <v>0</v>
      </c>
      <c r="BI324" s="150">
        <f>IF(N324="nulová",J324,0)</f>
        <v>0</v>
      </c>
      <c r="BJ324" s="16" t="s">
        <v>81</v>
      </c>
      <c r="BK324" s="150">
        <f>ROUND(I324*H324,2)</f>
        <v>0</v>
      </c>
      <c r="BL324" s="16" t="s">
        <v>136</v>
      </c>
      <c r="BM324" s="149" t="s">
        <v>516</v>
      </c>
    </row>
    <row r="325" spans="2:65" s="13" customFormat="1" ht="11.25">
      <c r="B325" s="158"/>
      <c r="D325" s="152" t="s">
        <v>138</v>
      </c>
      <c r="E325" s="159" t="s">
        <v>1</v>
      </c>
      <c r="F325" s="160" t="s">
        <v>517</v>
      </c>
      <c r="H325" s="161">
        <v>2169.261</v>
      </c>
      <c r="I325" s="162"/>
      <c r="L325" s="158"/>
      <c r="M325" s="163"/>
      <c r="T325" s="164"/>
      <c r="AT325" s="159" t="s">
        <v>138</v>
      </c>
      <c r="AU325" s="159" t="s">
        <v>83</v>
      </c>
      <c r="AV325" s="13" t="s">
        <v>83</v>
      </c>
      <c r="AW325" s="13" t="s">
        <v>32</v>
      </c>
      <c r="AX325" s="13" t="s">
        <v>81</v>
      </c>
      <c r="AY325" s="159" t="s">
        <v>130</v>
      </c>
    </row>
    <row r="326" spans="2:65" s="11" customFormat="1" ht="25.9" customHeight="1">
      <c r="B326" s="127"/>
      <c r="D326" s="128" t="s">
        <v>75</v>
      </c>
      <c r="E326" s="129" t="s">
        <v>107</v>
      </c>
      <c r="F326" s="129" t="s">
        <v>518</v>
      </c>
      <c r="I326" s="130"/>
      <c r="J326" s="131">
        <f>BK326</f>
        <v>0</v>
      </c>
      <c r="L326" s="127"/>
      <c r="M326" s="132"/>
      <c r="P326" s="133">
        <f>P327+P330+P335+P340</f>
        <v>0</v>
      </c>
      <c r="R326" s="133">
        <f>R327+R330+R335+R340</f>
        <v>0</v>
      </c>
      <c r="T326" s="134">
        <f>T327+T330+T335+T340</f>
        <v>0</v>
      </c>
      <c r="AR326" s="128" t="s">
        <v>161</v>
      </c>
      <c r="AT326" s="135" t="s">
        <v>75</v>
      </c>
      <c r="AU326" s="135" t="s">
        <v>76</v>
      </c>
      <c r="AY326" s="128" t="s">
        <v>130</v>
      </c>
      <c r="BK326" s="136">
        <f>BK327+BK330+BK335+BK340</f>
        <v>0</v>
      </c>
    </row>
    <row r="327" spans="2:65" s="11" customFormat="1" ht="22.9" customHeight="1">
      <c r="B327" s="127"/>
      <c r="D327" s="128" t="s">
        <v>75</v>
      </c>
      <c r="E327" s="137" t="s">
        <v>519</v>
      </c>
      <c r="F327" s="137" t="s">
        <v>106</v>
      </c>
      <c r="I327" s="130"/>
      <c r="J327" s="138">
        <f>BK327</f>
        <v>0</v>
      </c>
      <c r="L327" s="127"/>
      <c r="M327" s="132"/>
      <c r="P327" s="133">
        <f>SUM(P328:P329)</f>
        <v>0</v>
      </c>
      <c r="R327" s="133">
        <f>SUM(R328:R329)</f>
        <v>0</v>
      </c>
      <c r="T327" s="134">
        <f>SUM(T328:T329)</f>
        <v>0</v>
      </c>
      <c r="AR327" s="128" t="s">
        <v>161</v>
      </c>
      <c r="AT327" s="135" t="s">
        <v>75</v>
      </c>
      <c r="AU327" s="135" t="s">
        <v>81</v>
      </c>
      <c r="AY327" s="128" t="s">
        <v>130</v>
      </c>
      <c r="BK327" s="136">
        <f>SUM(BK328:BK329)</f>
        <v>0</v>
      </c>
    </row>
    <row r="328" spans="2:65" s="1" customFormat="1" ht="16.5" customHeight="1">
      <c r="B328" s="31"/>
      <c r="C328" s="139" t="s">
        <v>520</v>
      </c>
      <c r="D328" s="139" t="s">
        <v>132</v>
      </c>
      <c r="E328" s="140" t="s">
        <v>521</v>
      </c>
      <c r="F328" s="141" t="s">
        <v>106</v>
      </c>
      <c r="G328" s="142" t="s">
        <v>522</v>
      </c>
      <c r="H328" s="143">
        <v>1</v>
      </c>
      <c r="I328" s="144"/>
      <c r="J328" s="145">
        <f>ROUND(I328*H328,2)</f>
        <v>0</v>
      </c>
      <c r="K328" s="141" t="s">
        <v>146</v>
      </c>
      <c r="L328" s="31"/>
      <c r="M328" s="146" t="s">
        <v>1</v>
      </c>
      <c r="N328" s="109" t="s">
        <v>41</v>
      </c>
      <c r="P328" s="147">
        <f>O328*H328</f>
        <v>0</v>
      </c>
      <c r="Q328" s="147">
        <v>0</v>
      </c>
      <c r="R328" s="147">
        <f>Q328*H328</f>
        <v>0</v>
      </c>
      <c r="S328" s="147">
        <v>0</v>
      </c>
      <c r="T328" s="148">
        <f>S328*H328</f>
        <v>0</v>
      </c>
      <c r="AR328" s="149" t="s">
        <v>523</v>
      </c>
      <c r="AT328" s="149" t="s">
        <v>132</v>
      </c>
      <c r="AU328" s="149" t="s">
        <v>83</v>
      </c>
      <c r="AY328" s="16" t="s">
        <v>130</v>
      </c>
      <c r="BE328" s="150">
        <f>IF(N328="základní",J328,0)</f>
        <v>0</v>
      </c>
      <c r="BF328" s="150">
        <f>IF(N328="snížená",J328,0)</f>
        <v>0</v>
      </c>
      <c r="BG328" s="150">
        <f>IF(N328="zákl. přenesená",J328,0)</f>
        <v>0</v>
      </c>
      <c r="BH328" s="150">
        <f>IF(N328="sníž. přenesená",J328,0)</f>
        <v>0</v>
      </c>
      <c r="BI328" s="150">
        <f>IF(N328="nulová",J328,0)</f>
        <v>0</v>
      </c>
      <c r="BJ328" s="16" t="s">
        <v>81</v>
      </c>
      <c r="BK328" s="150">
        <f>ROUND(I328*H328,2)</f>
        <v>0</v>
      </c>
      <c r="BL328" s="16" t="s">
        <v>523</v>
      </c>
      <c r="BM328" s="149" t="s">
        <v>524</v>
      </c>
    </row>
    <row r="329" spans="2:65" s="13" customFormat="1" ht="11.25">
      <c r="B329" s="158"/>
      <c r="D329" s="152" t="s">
        <v>138</v>
      </c>
      <c r="E329" s="159" t="s">
        <v>1</v>
      </c>
      <c r="F329" s="160" t="s">
        <v>81</v>
      </c>
      <c r="H329" s="161">
        <v>1</v>
      </c>
      <c r="I329" s="162"/>
      <c r="L329" s="158"/>
      <c r="M329" s="163"/>
      <c r="T329" s="164"/>
      <c r="AT329" s="159" t="s">
        <v>138</v>
      </c>
      <c r="AU329" s="159" t="s">
        <v>83</v>
      </c>
      <c r="AV329" s="13" t="s">
        <v>83</v>
      </c>
      <c r="AW329" s="13" t="s">
        <v>32</v>
      </c>
      <c r="AX329" s="13" t="s">
        <v>81</v>
      </c>
      <c r="AY329" s="159" t="s">
        <v>130</v>
      </c>
    </row>
    <row r="330" spans="2:65" s="11" customFormat="1" ht="22.9" customHeight="1">
      <c r="B330" s="127"/>
      <c r="D330" s="128" t="s">
        <v>75</v>
      </c>
      <c r="E330" s="137" t="s">
        <v>525</v>
      </c>
      <c r="F330" s="137" t="s">
        <v>526</v>
      </c>
      <c r="I330" s="130"/>
      <c r="J330" s="138">
        <f>BK330</f>
        <v>0</v>
      </c>
      <c r="L330" s="127"/>
      <c r="M330" s="132"/>
      <c r="P330" s="133">
        <f>SUM(P331:P334)</f>
        <v>0</v>
      </c>
      <c r="R330" s="133">
        <f>SUM(R331:R334)</f>
        <v>0</v>
      </c>
      <c r="T330" s="134">
        <f>SUM(T331:T334)</f>
        <v>0</v>
      </c>
      <c r="AR330" s="128" t="s">
        <v>161</v>
      </c>
      <c r="AT330" s="135" t="s">
        <v>75</v>
      </c>
      <c r="AU330" s="135" t="s">
        <v>81</v>
      </c>
      <c r="AY330" s="128" t="s">
        <v>130</v>
      </c>
      <c r="BK330" s="136">
        <f>SUM(BK331:BK334)</f>
        <v>0</v>
      </c>
    </row>
    <row r="331" spans="2:65" s="1" customFormat="1" ht="16.5" customHeight="1">
      <c r="B331" s="31"/>
      <c r="C331" s="139" t="s">
        <v>527</v>
      </c>
      <c r="D331" s="139" t="s">
        <v>132</v>
      </c>
      <c r="E331" s="140" t="s">
        <v>528</v>
      </c>
      <c r="F331" s="141" t="s">
        <v>529</v>
      </c>
      <c r="G331" s="142" t="s">
        <v>522</v>
      </c>
      <c r="H331" s="143">
        <v>1</v>
      </c>
      <c r="I331" s="144"/>
      <c r="J331" s="145">
        <f>ROUND(I331*H331,2)</f>
        <v>0</v>
      </c>
      <c r="K331" s="141" t="s">
        <v>146</v>
      </c>
      <c r="L331" s="31"/>
      <c r="M331" s="146" t="s">
        <v>1</v>
      </c>
      <c r="N331" s="109" t="s">
        <v>41</v>
      </c>
      <c r="P331" s="147">
        <f>O331*H331</f>
        <v>0</v>
      </c>
      <c r="Q331" s="147">
        <v>0</v>
      </c>
      <c r="R331" s="147">
        <f>Q331*H331</f>
        <v>0</v>
      </c>
      <c r="S331" s="147">
        <v>0</v>
      </c>
      <c r="T331" s="148">
        <f>S331*H331</f>
        <v>0</v>
      </c>
      <c r="AR331" s="149" t="s">
        <v>523</v>
      </c>
      <c r="AT331" s="149" t="s">
        <v>132</v>
      </c>
      <c r="AU331" s="149" t="s">
        <v>83</v>
      </c>
      <c r="AY331" s="16" t="s">
        <v>130</v>
      </c>
      <c r="BE331" s="150">
        <f>IF(N331="základní",J331,0)</f>
        <v>0</v>
      </c>
      <c r="BF331" s="150">
        <f>IF(N331="snížená",J331,0)</f>
        <v>0</v>
      </c>
      <c r="BG331" s="150">
        <f>IF(N331="zákl. přenesená",J331,0)</f>
        <v>0</v>
      </c>
      <c r="BH331" s="150">
        <f>IF(N331="sníž. přenesená",J331,0)</f>
        <v>0</v>
      </c>
      <c r="BI331" s="150">
        <f>IF(N331="nulová",J331,0)</f>
        <v>0</v>
      </c>
      <c r="BJ331" s="16" t="s">
        <v>81</v>
      </c>
      <c r="BK331" s="150">
        <f>ROUND(I331*H331,2)</f>
        <v>0</v>
      </c>
      <c r="BL331" s="16" t="s">
        <v>523</v>
      </c>
      <c r="BM331" s="149" t="s">
        <v>530</v>
      </c>
    </row>
    <row r="332" spans="2:65" s="13" customFormat="1" ht="11.25">
      <c r="B332" s="158"/>
      <c r="D332" s="152" t="s">
        <v>138</v>
      </c>
      <c r="E332" s="159" t="s">
        <v>1</v>
      </c>
      <c r="F332" s="160" t="s">
        <v>81</v>
      </c>
      <c r="H332" s="161">
        <v>1</v>
      </c>
      <c r="I332" s="162"/>
      <c r="L332" s="158"/>
      <c r="M332" s="163"/>
      <c r="T332" s="164"/>
      <c r="AT332" s="159" t="s">
        <v>138</v>
      </c>
      <c r="AU332" s="159" t="s">
        <v>83</v>
      </c>
      <c r="AV332" s="13" t="s">
        <v>83</v>
      </c>
      <c r="AW332" s="13" t="s">
        <v>32</v>
      </c>
      <c r="AX332" s="13" t="s">
        <v>81</v>
      </c>
      <c r="AY332" s="159" t="s">
        <v>130</v>
      </c>
    </row>
    <row r="333" spans="2:65" s="1" customFormat="1" ht="16.5" customHeight="1">
      <c r="B333" s="31"/>
      <c r="C333" s="139" t="s">
        <v>531</v>
      </c>
      <c r="D333" s="139" t="s">
        <v>132</v>
      </c>
      <c r="E333" s="140" t="s">
        <v>532</v>
      </c>
      <c r="F333" s="141" t="s">
        <v>533</v>
      </c>
      <c r="G333" s="142" t="s">
        <v>522</v>
      </c>
      <c r="H333" s="143">
        <v>1</v>
      </c>
      <c r="I333" s="144"/>
      <c r="J333" s="145">
        <f>ROUND(I333*H333,2)</f>
        <v>0</v>
      </c>
      <c r="K333" s="141" t="s">
        <v>146</v>
      </c>
      <c r="L333" s="31"/>
      <c r="M333" s="146" t="s">
        <v>1</v>
      </c>
      <c r="N333" s="109" t="s">
        <v>41</v>
      </c>
      <c r="P333" s="147">
        <f>O333*H333</f>
        <v>0</v>
      </c>
      <c r="Q333" s="147">
        <v>0</v>
      </c>
      <c r="R333" s="147">
        <f>Q333*H333</f>
        <v>0</v>
      </c>
      <c r="S333" s="147">
        <v>0</v>
      </c>
      <c r="T333" s="148">
        <f>S333*H333</f>
        <v>0</v>
      </c>
      <c r="AR333" s="149" t="s">
        <v>523</v>
      </c>
      <c r="AT333" s="149" t="s">
        <v>132</v>
      </c>
      <c r="AU333" s="149" t="s">
        <v>83</v>
      </c>
      <c r="AY333" s="16" t="s">
        <v>130</v>
      </c>
      <c r="BE333" s="150">
        <f>IF(N333="základní",J333,0)</f>
        <v>0</v>
      </c>
      <c r="BF333" s="150">
        <f>IF(N333="snížená",J333,0)</f>
        <v>0</v>
      </c>
      <c r="BG333" s="150">
        <f>IF(N333="zákl. přenesená",J333,0)</f>
        <v>0</v>
      </c>
      <c r="BH333" s="150">
        <f>IF(N333="sníž. přenesená",J333,0)</f>
        <v>0</v>
      </c>
      <c r="BI333" s="150">
        <f>IF(N333="nulová",J333,0)</f>
        <v>0</v>
      </c>
      <c r="BJ333" s="16" t="s">
        <v>81</v>
      </c>
      <c r="BK333" s="150">
        <f>ROUND(I333*H333,2)</f>
        <v>0</v>
      </c>
      <c r="BL333" s="16" t="s">
        <v>523</v>
      </c>
      <c r="BM333" s="149" t="s">
        <v>534</v>
      </c>
    </row>
    <row r="334" spans="2:65" s="13" customFormat="1" ht="11.25">
      <c r="B334" s="158"/>
      <c r="D334" s="152" t="s">
        <v>138</v>
      </c>
      <c r="E334" s="159" t="s">
        <v>1</v>
      </c>
      <c r="F334" s="160" t="s">
        <v>81</v>
      </c>
      <c r="H334" s="161">
        <v>1</v>
      </c>
      <c r="I334" s="162"/>
      <c r="L334" s="158"/>
      <c r="M334" s="163"/>
      <c r="T334" s="164"/>
      <c r="AT334" s="159" t="s">
        <v>138</v>
      </c>
      <c r="AU334" s="159" t="s">
        <v>83</v>
      </c>
      <c r="AV334" s="13" t="s">
        <v>83</v>
      </c>
      <c r="AW334" s="13" t="s">
        <v>32</v>
      </c>
      <c r="AX334" s="13" t="s">
        <v>81</v>
      </c>
      <c r="AY334" s="159" t="s">
        <v>130</v>
      </c>
    </row>
    <row r="335" spans="2:65" s="11" customFormat="1" ht="22.9" customHeight="1">
      <c r="B335" s="127"/>
      <c r="D335" s="128" t="s">
        <v>75</v>
      </c>
      <c r="E335" s="137" t="s">
        <v>535</v>
      </c>
      <c r="F335" s="137" t="s">
        <v>109</v>
      </c>
      <c r="I335" s="130"/>
      <c r="J335" s="138">
        <f>BK335</f>
        <v>0</v>
      </c>
      <c r="L335" s="127"/>
      <c r="M335" s="132"/>
      <c r="P335" s="133">
        <f>SUM(P336:P339)</f>
        <v>0</v>
      </c>
      <c r="R335" s="133">
        <f>SUM(R336:R339)</f>
        <v>0</v>
      </c>
      <c r="T335" s="134">
        <f>SUM(T336:T339)</f>
        <v>0</v>
      </c>
      <c r="AR335" s="128" t="s">
        <v>161</v>
      </c>
      <c r="AT335" s="135" t="s">
        <v>75</v>
      </c>
      <c r="AU335" s="135" t="s">
        <v>81</v>
      </c>
      <c r="AY335" s="128" t="s">
        <v>130</v>
      </c>
      <c r="BK335" s="136">
        <f>SUM(BK336:BK339)</f>
        <v>0</v>
      </c>
    </row>
    <row r="336" spans="2:65" s="1" customFormat="1" ht="16.5" customHeight="1">
      <c r="B336" s="31"/>
      <c r="C336" s="139" t="s">
        <v>536</v>
      </c>
      <c r="D336" s="139" t="s">
        <v>132</v>
      </c>
      <c r="E336" s="140" t="s">
        <v>537</v>
      </c>
      <c r="F336" s="141" t="s">
        <v>538</v>
      </c>
      <c r="G336" s="142" t="s">
        <v>522</v>
      </c>
      <c r="H336" s="143">
        <v>1</v>
      </c>
      <c r="I336" s="144"/>
      <c r="J336" s="145">
        <f>ROUND(I336*H336,2)</f>
        <v>0</v>
      </c>
      <c r="K336" s="141" t="s">
        <v>146</v>
      </c>
      <c r="L336" s="31"/>
      <c r="M336" s="146" t="s">
        <v>1</v>
      </c>
      <c r="N336" s="109" t="s">
        <v>41</v>
      </c>
      <c r="P336" s="147">
        <f>O336*H336</f>
        <v>0</v>
      </c>
      <c r="Q336" s="147">
        <v>0</v>
      </c>
      <c r="R336" s="147">
        <f>Q336*H336</f>
        <v>0</v>
      </c>
      <c r="S336" s="147">
        <v>0</v>
      </c>
      <c r="T336" s="148">
        <f>S336*H336</f>
        <v>0</v>
      </c>
      <c r="AR336" s="149" t="s">
        <v>523</v>
      </c>
      <c r="AT336" s="149" t="s">
        <v>132</v>
      </c>
      <c r="AU336" s="149" t="s">
        <v>83</v>
      </c>
      <c r="AY336" s="16" t="s">
        <v>130</v>
      </c>
      <c r="BE336" s="150">
        <f>IF(N336="základní",J336,0)</f>
        <v>0</v>
      </c>
      <c r="BF336" s="150">
        <f>IF(N336="snížená",J336,0)</f>
        <v>0</v>
      </c>
      <c r="BG336" s="150">
        <f>IF(N336="zákl. přenesená",J336,0)</f>
        <v>0</v>
      </c>
      <c r="BH336" s="150">
        <f>IF(N336="sníž. přenesená",J336,0)</f>
        <v>0</v>
      </c>
      <c r="BI336" s="150">
        <f>IF(N336="nulová",J336,0)</f>
        <v>0</v>
      </c>
      <c r="BJ336" s="16" t="s">
        <v>81</v>
      </c>
      <c r="BK336" s="150">
        <f>ROUND(I336*H336,2)</f>
        <v>0</v>
      </c>
      <c r="BL336" s="16" t="s">
        <v>523</v>
      </c>
      <c r="BM336" s="149" t="s">
        <v>539</v>
      </c>
    </row>
    <row r="337" spans="2:65" s="13" customFormat="1" ht="22.5">
      <c r="B337" s="158"/>
      <c r="D337" s="152" t="s">
        <v>138</v>
      </c>
      <c r="E337" s="159" t="s">
        <v>1</v>
      </c>
      <c r="F337" s="160" t="s">
        <v>540</v>
      </c>
      <c r="H337" s="161">
        <v>1</v>
      </c>
      <c r="I337" s="162"/>
      <c r="L337" s="158"/>
      <c r="M337" s="163"/>
      <c r="T337" s="164"/>
      <c r="AT337" s="159" t="s">
        <v>138</v>
      </c>
      <c r="AU337" s="159" t="s">
        <v>83</v>
      </c>
      <c r="AV337" s="13" t="s">
        <v>83</v>
      </c>
      <c r="AW337" s="13" t="s">
        <v>32</v>
      </c>
      <c r="AX337" s="13" t="s">
        <v>81</v>
      </c>
      <c r="AY337" s="159" t="s">
        <v>130</v>
      </c>
    </row>
    <row r="338" spans="2:65" s="1" customFormat="1" ht="16.5" customHeight="1">
      <c r="B338" s="31"/>
      <c r="C338" s="139" t="s">
        <v>541</v>
      </c>
      <c r="D338" s="139" t="s">
        <v>132</v>
      </c>
      <c r="E338" s="140" t="s">
        <v>542</v>
      </c>
      <c r="F338" s="141" t="s">
        <v>543</v>
      </c>
      <c r="G338" s="142" t="s">
        <v>522</v>
      </c>
      <c r="H338" s="143">
        <v>1</v>
      </c>
      <c r="I338" s="144"/>
      <c r="J338" s="145">
        <f>ROUND(I338*H338,2)</f>
        <v>0</v>
      </c>
      <c r="K338" s="141" t="s">
        <v>146</v>
      </c>
      <c r="L338" s="31"/>
      <c r="M338" s="146" t="s">
        <v>1</v>
      </c>
      <c r="N338" s="109" t="s">
        <v>41</v>
      </c>
      <c r="P338" s="147">
        <f>O338*H338</f>
        <v>0</v>
      </c>
      <c r="Q338" s="147">
        <v>0</v>
      </c>
      <c r="R338" s="147">
        <f>Q338*H338</f>
        <v>0</v>
      </c>
      <c r="S338" s="147">
        <v>0</v>
      </c>
      <c r="T338" s="148">
        <f>S338*H338</f>
        <v>0</v>
      </c>
      <c r="AR338" s="149" t="s">
        <v>523</v>
      </c>
      <c r="AT338" s="149" t="s">
        <v>132</v>
      </c>
      <c r="AU338" s="149" t="s">
        <v>83</v>
      </c>
      <c r="AY338" s="16" t="s">
        <v>130</v>
      </c>
      <c r="BE338" s="150">
        <f>IF(N338="základní",J338,0)</f>
        <v>0</v>
      </c>
      <c r="BF338" s="150">
        <f>IF(N338="snížená",J338,0)</f>
        <v>0</v>
      </c>
      <c r="BG338" s="150">
        <f>IF(N338="zákl. přenesená",J338,0)</f>
        <v>0</v>
      </c>
      <c r="BH338" s="150">
        <f>IF(N338="sníž. přenesená",J338,0)</f>
        <v>0</v>
      </c>
      <c r="BI338" s="150">
        <f>IF(N338="nulová",J338,0)</f>
        <v>0</v>
      </c>
      <c r="BJ338" s="16" t="s">
        <v>81</v>
      </c>
      <c r="BK338" s="150">
        <f>ROUND(I338*H338,2)</f>
        <v>0</v>
      </c>
      <c r="BL338" s="16" t="s">
        <v>523</v>
      </c>
      <c r="BM338" s="149" t="s">
        <v>544</v>
      </c>
    </row>
    <row r="339" spans="2:65" s="13" customFormat="1" ht="11.25">
      <c r="B339" s="158"/>
      <c r="D339" s="152" t="s">
        <v>138</v>
      </c>
      <c r="E339" s="159" t="s">
        <v>1</v>
      </c>
      <c r="F339" s="160" t="s">
        <v>81</v>
      </c>
      <c r="H339" s="161">
        <v>1</v>
      </c>
      <c r="I339" s="162"/>
      <c r="L339" s="158"/>
      <c r="M339" s="163"/>
      <c r="T339" s="164"/>
      <c r="AT339" s="159" t="s">
        <v>138</v>
      </c>
      <c r="AU339" s="159" t="s">
        <v>83</v>
      </c>
      <c r="AV339" s="13" t="s">
        <v>83</v>
      </c>
      <c r="AW339" s="13" t="s">
        <v>32</v>
      </c>
      <c r="AX339" s="13" t="s">
        <v>81</v>
      </c>
      <c r="AY339" s="159" t="s">
        <v>130</v>
      </c>
    </row>
    <row r="340" spans="2:65" s="11" customFormat="1" ht="22.9" customHeight="1">
      <c r="B340" s="127"/>
      <c r="D340" s="128" t="s">
        <v>75</v>
      </c>
      <c r="E340" s="137" t="s">
        <v>545</v>
      </c>
      <c r="F340" s="137" t="s">
        <v>110</v>
      </c>
      <c r="I340" s="130"/>
      <c r="J340" s="138">
        <f>BK340</f>
        <v>0</v>
      </c>
      <c r="L340" s="127"/>
      <c r="M340" s="132"/>
      <c r="P340" s="133">
        <f>SUM(P341:P344)</f>
        <v>0</v>
      </c>
      <c r="R340" s="133">
        <f>SUM(R341:R344)</f>
        <v>0</v>
      </c>
      <c r="T340" s="134">
        <f>SUM(T341:T344)</f>
        <v>0</v>
      </c>
      <c r="AR340" s="128" t="s">
        <v>161</v>
      </c>
      <c r="AT340" s="135" t="s">
        <v>75</v>
      </c>
      <c r="AU340" s="135" t="s">
        <v>81</v>
      </c>
      <c r="AY340" s="128" t="s">
        <v>130</v>
      </c>
      <c r="BK340" s="136">
        <f>SUM(BK341:BK344)</f>
        <v>0</v>
      </c>
    </row>
    <row r="341" spans="2:65" s="1" customFormat="1" ht="16.5" customHeight="1">
      <c r="B341" s="31"/>
      <c r="C341" s="139" t="s">
        <v>546</v>
      </c>
      <c r="D341" s="139" t="s">
        <v>132</v>
      </c>
      <c r="E341" s="140" t="s">
        <v>547</v>
      </c>
      <c r="F341" s="141" t="s">
        <v>548</v>
      </c>
      <c r="G341" s="142" t="s">
        <v>522</v>
      </c>
      <c r="H341" s="143">
        <v>1</v>
      </c>
      <c r="I341" s="144"/>
      <c r="J341" s="145">
        <f>ROUND(I341*H341,2)</f>
        <v>0</v>
      </c>
      <c r="K341" s="141" t="s">
        <v>146</v>
      </c>
      <c r="L341" s="31"/>
      <c r="M341" s="146" t="s">
        <v>1</v>
      </c>
      <c r="N341" s="109" t="s">
        <v>41</v>
      </c>
      <c r="P341" s="147">
        <f>O341*H341</f>
        <v>0</v>
      </c>
      <c r="Q341" s="147">
        <v>0</v>
      </c>
      <c r="R341" s="147">
        <f>Q341*H341</f>
        <v>0</v>
      </c>
      <c r="S341" s="147">
        <v>0</v>
      </c>
      <c r="T341" s="148">
        <f>S341*H341</f>
        <v>0</v>
      </c>
      <c r="AR341" s="149" t="s">
        <v>523</v>
      </c>
      <c r="AT341" s="149" t="s">
        <v>132</v>
      </c>
      <c r="AU341" s="149" t="s">
        <v>83</v>
      </c>
      <c r="AY341" s="16" t="s">
        <v>130</v>
      </c>
      <c r="BE341" s="150">
        <f>IF(N341="základní",J341,0)</f>
        <v>0</v>
      </c>
      <c r="BF341" s="150">
        <f>IF(N341="snížená",J341,0)</f>
        <v>0</v>
      </c>
      <c r="BG341" s="150">
        <f>IF(N341="zákl. přenesená",J341,0)</f>
        <v>0</v>
      </c>
      <c r="BH341" s="150">
        <f>IF(N341="sníž. přenesená",J341,0)</f>
        <v>0</v>
      </c>
      <c r="BI341" s="150">
        <f>IF(N341="nulová",J341,0)</f>
        <v>0</v>
      </c>
      <c r="BJ341" s="16" t="s">
        <v>81</v>
      </c>
      <c r="BK341" s="150">
        <f>ROUND(I341*H341,2)</f>
        <v>0</v>
      </c>
      <c r="BL341" s="16" t="s">
        <v>523</v>
      </c>
      <c r="BM341" s="149" t="s">
        <v>549</v>
      </c>
    </row>
    <row r="342" spans="2:65" s="12" customFormat="1" ht="22.5">
      <c r="B342" s="151"/>
      <c r="D342" s="152" t="s">
        <v>138</v>
      </c>
      <c r="E342" s="153" t="s">
        <v>1</v>
      </c>
      <c r="F342" s="154" t="s">
        <v>550</v>
      </c>
      <c r="H342" s="153" t="s">
        <v>1</v>
      </c>
      <c r="I342" s="155"/>
      <c r="L342" s="151"/>
      <c r="M342" s="156"/>
      <c r="T342" s="157"/>
      <c r="AT342" s="153" t="s">
        <v>138</v>
      </c>
      <c r="AU342" s="153" t="s">
        <v>83</v>
      </c>
      <c r="AV342" s="12" t="s">
        <v>81</v>
      </c>
      <c r="AW342" s="12" t="s">
        <v>32</v>
      </c>
      <c r="AX342" s="12" t="s">
        <v>76</v>
      </c>
      <c r="AY342" s="153" t="s">
        <v>130</v>
      </c>
    </row>
    <row r="343" spans="2:65" s="12" customFormat="1" ht="33.75">
      <c r="B343" s="151"/>
      <c r="D343" s="152" t="s">
        <v>138</v>
      </c>
      <c r="E343" s="153" t="s">
        <v>1</v>
      </c>
      <c r="F343" s="154" t="s">
        <v>551</v>
      </c>
      <c r="H343" s="153" t="s">
        <v>1</v>
      </c>
      <c r="I343" s="155"/>
      <c r="L343" s="151"/>
      <c r="M343" s="156"/>
      <c r="T343" s="157"/>
      <c r="AT343" s="153" t="s">
        <v>138</v>
      </c>
      <c r="AU343" s="153" t="s">
        <v>83</v>
      </c>
      <c r="AV343" s="12" t="s">
        <v>81</v>
      </c>
      <c r="AW343" s="12" t="s">
        <v>32</v>
      </c>
      <c r="AX343" s="12" t="s">
        <v>76</v>
      </c>
      <c r="AY343" s="153" t="s">
        <v>130</v>
      </c>
    </row>
    <row r="344" spans="2:65" s="13" customFormat="1" ht="11.25">
      <c r="B344" s="158"/>
      <c r="D344" s="152" t="s">
        <v>138</v>
      </c>
      <c r="E344" s="159" t="s">
        <v>1</v>
      </c>
      <c r="F344" s="160" t="s">
        <v>81</v>
      </c>
      <c r="H344" s="161">
        <v>1</v>
      </c>
      <c r="I344" s="162"/>
      <c r="L344" s="158"/>
      <c r="M344" s="182"/>
      <c r="N344" s="183"/>
      <c r="O344" s="183"/>
      <c r="P344" s="183"/>
      <c r="Q344" s="183"/>
      <c r="R344" s="183"/>
      <c r="S344" s="183"/>
      <c r="T344" s="184"/>
      <c r="AT344" s="159" t="s">
        <v>138</v>
      </c>
      <c r="AU344" s="159" t="s">
        <v>83</v>
      </c>
      <c r="AV344" s="13" t="s">
        <v>83</v>
      </c>
      <c r="AW344" s="13" t="s">
        <v>32</v>
      </c>
      <c r="AX344" s="13" t="s">
        <v>81</v>
      </c>
      <c r="AY344" s="159" t="s">
        <v>130</v>
      </c>
    </row>
    <row r="345" spans="2:65" s="1" customFormat="1" ht="6.95" customHeight="1">
      <c r="B345" s="43"/>
      <c r="C345" s="44"/>
      <c r="D345" s="44"/>
      <c r="E345" s="44"/>
      <c r="F345" s="44"/>
      <c r="G345" s="44"/>
      <c r="H345" s="44"/>
      <c r="I345" s="44"/>
      <c r="J345" s="44"/>
      <c r="K345" s="44"/>
      <c r="L345" s="31"/>
    </row>
  </sheetData>
  <sheetProtection algorithmName="SHA-512" hashValue="mSNtHRAPkeaFWwQ2iOQ7t4Gn8t5YdfiEqxfnNV+p7ikjbc/0KUNJ49AXH0o/f70SGngl2AYrb1szCW+0eUN6kw==" saltValue="kKJHOMWH2+IpCD6yq1e6a6Lg8XJkqLKHMsHPmRekO39HL+TOqqKtFAk5pIrzMNP4i+SiT6q9WuqvK10hH6+KNQ==" spinCount="100000" sheet="1" objects="1" scenarios="1" formatColumns="0" formatRows="0" autoFilter="0"/>
  <autoFilter ref="C134:K344" xr:uid="{00000000-0009-0000-0000-000001000000}"/>
  <mergeCells count="11">
    <mergeCell ref="L2:V2"/>
    <mergeCell ref="D112:F112"/>
    <mergeCell ref="D113:F113"/>
    <mergeCell ref="D114:F114"/>
    <mergeCell ref="D115:F115"/>
    <mergeCell ref="E127:H127"/>
    <mergeCell ref="E7:H7"/>
    <mergeCell ref="E16:H16"/>
    <mergeCell ref="E25:H25"/>
    <mergeCell ref="E85:H85"/>
    <mergeCell ref="D111:F111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4</vt:i4>
      </vt:variant>
    </vt:vector>
  </HeadingPairs>
  <TitlesOfParts>
    <vt:vector size="6" baseType="lpstr">
      <vt:lpstr>Rekapitulace stavby</vt:lpstr>
      <vt:lpstr>7-20-23-09 - ZŠ Komenskéh...</vt:lpstr>
      <vt:lpstr>'7-20-23-09 - ZŠ Komenskéh...'!Názvy_tisku</vt:lpstr>
      <vt:lpstr>'Rekapitulace stavby'!Názvy_tisku</vt:lpstr>
      <vt:lpstr>'7-20-23-09 - ZŠ Komenskéh...'!Oblast_tisku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Miloš Rademacher</dc:creator>
  <cp:lastModifiedBy>HP</cp:lastModifiedBy>
  <dcterms:created xsi:type="dcterms:W3CDTF">2023-11-13T16:07:32Z</dcterms:created>
  <dcterms:modified xsi:type="dcterms:W3CDTF">2023-11-14T11:52:23Z</dcterms:modified>
</cp:coreProperties>
</file>